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o365zadkine-my.sharepoint.com/personal/0108224_zadkine_nl/Documents/ZADKINE/Catering - 2024/03 1e Nota van Inlichtingen Horeca/"/>
    </mc:Choice>
  </mc:AlternateContent>
  <xr:revisionPtr revIDLastSave="0" documentId="8_{63C494FE-A7CB-41FF-B199-86A8B63B4E13}" xr6:coauthVersionLast="47" xr6:coauthVersionMax="47" xr10:uidLastSave="{00000000-0000-0000-0000-000000000000}"/>
  <bookViews>
    <workbookView xWindow="-108" yWindow="-108" windowWidth="23256" windowHeight="12576" firstSheet="1" activeTab="1" xr2:uid="{6F960FAC-85B0-4138-9EA6-36980A679247}"/>
  </bookViews>
  <sheets>
    <sheet name="2022 Resultaten " sheetId="2" state="hidden" r:id="rId1"/>
    <sheet name="2023 Resultaten" sheetId="1" r:id="rId2"/>
  </sheets>
  <definedNames>
    <definedName name="_xlnm._FilterDatabase" localSheetId="0" hidden="1">'2022 Resultaten '!$A$4:$AC$4</definedName>
    <definedName name="_xlnm._FilterDatabase" localSheetId="1" hidden="1">'2023 Resultaten'!$A$4:$AC$4</definedName>
    <definedName name="_xlnm.Print_Area" localSheetId="0">'2022 Resultaten '!$A$1:$O$36</definedName>
    <definedName name="_xlnm.Print_Area" localSheetId="1">'2023 Resultaten'!$A$1:$O$33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8" i="1" l="1"/>
  <c r="I25" i="1"/>
  <c r="O33" i="1"/>
  <c r="J28" i="1"/>
  <c r="H28" i="1"/>
  <c r="G28" i="1"/>
  <c r="F28" i="1"/>
  <c r="E28" i="1"/>
  <c r="D28" i="1"/>
  <c r="C28" i="1"/>
  <c r="J25" i="1"/>
  <c r="H25" i="1"/>
  <c r="G25" i="1"/>
  <c r="F25" i="1"/>
  <c r="E25" i="1"/>
  <c r="D25" i="1"/>
  <c r="C25" i="1"/>
  <c r="H22" i="1"/>
  <c r="G22" i="1"/>
  <c r="F22" i="1"/>
  <c r="E22" i="1"/>
  <c r="D22" i="1"/>
  <c r="C22" i="1"/>
  <c r="H19" i="1"/>
  <c r="G19" i="1"/>
  <c r="F19" i="1"/>
  <c r="E19" i="1"/>
  <c r="D19" i="1"/>
  <c r="C19" i="1"/>
  <c r="I10" i="1"/>
  <c r="H10" i="1"/>
  <c r="G10" i="1"/>
  <c r="F10" i="1"/>
  <c r="E10" i="1"/>
  <c r="D10" i="1"/>
  <c r="C10" i="1"/>
  <c r="I7" i="1"/>
  <c r="H7" i="1"/>
  <c r="G7" i="1"/>
  <c r="F7" i="1"/>
  <c r="E7" i="1"/>
  <c r="D7" i="1"/>
  <c r="N38" i="1" l="1"/>
  <c r="N40" i="1" s="1"/>
  <c r="K38" i="1"/>
  <c r="K40" i="1" s="1"/>
  <c r="H38" i="1"/>
  <c r="H40" i="1" s="1"/>
  <c r="E38" i="1"/>
  <c r="O38" i="1" s="1"/>
  <c r="O43" i="1"/>
  <c r="E40" i="1" l="1"/>
  <c r="O39" i="1" l="1"/>
  <c r="O40" i="1" s="1"/>
  <c r="N30" i="1" l="1"/>
  <c r="I25" i="2"/>
  <c r="J25" i="2"/>
  <c r="K25" i="2"/>
  <c r="L25" i="2"/>
  <c r="M25" i="2"/>
  <c r="N25" i="2"/>
  <c r="N34" i="2"/>
  <c r="M34" i="2"/>
  <c r="L34" i="2"/>
  <c r="K34" i="2"/>
  <c r="J34" i="2"/>
  <c r="I34" i="2"/>
  <c r="H34" i="2"/>
  <c r="G34" i="2"/>
  <c r="F34" i="2"/>
  <c r="E34" i="2"/>
  <c r="D34" i="2"/>
  <c r="C34" i="2"/>
  <c r="O33" i="2"/>
  <c r="O32" i="2"/>
  <c r="O34" i="2" s="1"/>
  <c r="N30" i="2"/>
  <c r="M30" i="2"/>
  <c r="L30" i="2"/>
  <c r="K30" i="2"/>
  <c r="J30" i="2"/>
  <c r="I30" i="2"/>
  <c r="H30" i="2"/>
  <c r="G30" i="2"/>
  <c r="F30" i="2"/>
  <c r="E30" i="2"/>
  <c r="D30" i="2"/>
  <c r="C30" i="2"/>
  <c r="N28" i="2"/>
  <c r="M28" i="2"/>
  <c r="L28" i="2"/>
  <c r="K28" i="2"/>
  <c r="J28" i="2"/>
  <c r="H28" i="2"/>
  <c r="G28" i="2"/>
  <c r="F28" i="2"/>
  <c r="E28" i="2"/>
  <c r="D28" i="2"/>
  <c r="C28" i="2"/>
  <c r="O27" i="2"/>
  <c r="O26" i="2"/>
  <c r="B26" i="2"/>
  <c r="H25" i="2"/>
  <c r="G25" i="2"/>
  <c r="F25" i="2"/>
  <c r="E25" i="2"/>
  <c r="D25" i="2"/>
  <c r="C25" i="2"/>
  <c r="O24" i="2"/>
  <c r="N22" i="2"/>
  <c r="M22" i="2"/>
  <c r="L22" i="2"/>
  <c r="K22" i="2"/>
  <c r="H22" i="2"/>
  <c r="G22" i="2"/>
  <c r="F22" i="2"/>
  <c r="E22" i="2"/>
  <c r="D22" i="2"/>
  <c r="C22" i="2"/>
  <c r="O21" i="2"/>
  <c r="O20" i="2"/>
  <c r="O22" i="2" s="1"/>
  <c r="B20" i="2"/>
  <c r="N19" i="2"/>
  <c r="M19" i="2"/>
  <c r="L19" i="2"/>
  <c r="K19" i="2"/>
  <c r="H19" i="2"/>
  <c r="G19" i="2"/>
  <c r="F19" i="2"/>
  <c r="E19" i="2"/>
  <c r="D19" i="2"/>
  <c r="C19" i="2"/>
  <c r="O18" i="2"/>
  <c r="N16" i="2"/>
  <c r="M16" i="2"/>
  <c r="L16" i="2"/>
  <c r="K16" i="2"/>
  <c r="J16" i="2"/>
  <c r="I16" i="2"/>
  <c r="H16" i="2"/>
  <c r="G16" i="2"/>
  <c r="F16" i="2"/>
  <c r="E16" i="2"/>
  <c r="D16" i="2"/>
  <c r="C16" i="2"/>
  <c r="O15" i="2"/>
  <c r="O14" i="2"/>
  <c r="B14" i="2"/>
  <c r="N13" i="2"/>
  <c r="M13" i="2"/>
  <c r="L13" i="2"/>
  <c r="K13" i="2"/>
  <c r="J13" i="2"/>
  <c r="I13" i="2"/>
  <c r="H13" i="2"/>
  <c r="G13" i="2"/>
  <c r="F13" i="2"/>
  <c r="E13" i="2"/>
  <c r="D13" i="2"/>
  <c r="C13" i="2"/>
  <c r="O12" i="2"/>
  <c r="O13" i="2" s="1"/>
  <c r="N10" i="2"/>
  <c r="H10" i="2"/>
  <c r="G10" i="2"/>
  <c r="F10" i="2"/>
  <c r="E10" i="2"/>
  <c r="D10" i="2"/>
  <c r="C10" i="2"/>
  <c r="O9" i="2"/>
  <c r="O8" i="2"/>
  <c r="B8" i="2"/>
  <c r="N7" i="2"/>
  <c r="M7" i="2"/>
  <c r="L7" i="2"/>
  <c r="K7" i="2"/>
  <c r="J7" i="2"/>
  <c r="H7" i="2"/>
  <c r="G7" i="2"/>
  <c r="F7" i="2"/>
  <c r="E7" i="2"/>
  <c r="D7" i="2"/>
  <c r="C7" i="2"/>
  <c r="O6" i="2"/>
  <c r="O8" i="1"/>
  <c r="M30" i="1"/>
  <c r="L30" i="1"/>
  <c r="K30" i="1"/>
  <c r="J30" i="1"/>
  <c r="I30" i="1"/>
  <c r="H30" i="1"/>
  <c r="G30" i="1"/>
  <c r="F30" i="1"/>
  <c r="E30" i="1"/>
  <c r="D30" i="1"/>
  <c r="C30" i="1"/>
  <c r="N28" i="1"/>
  <c r="M28" i="1"/>
  <c r="L28" i="1"/>
  <c r="K28" i="1"/>
  <c r="O27" i="1"/>
  <c r="O26" i="1"/>
  <c r="N25" i="1"/>
  <c r="M25" i="1"/>
  <c r="L25" i="1"/>
  <c r="K25" i="1"/>
  <c r="O24" i="1"/>
  <c r="N22" i="1"/>
  <c r="M22" i="1"/>
  <c r="L22" i="1"/>
  <c r="K22" i="1"/>
  <c r="O21" i="1"/>
  <c r="O20" i="1"/>
  <c r="N19" i="1"/>
  <c r="M19" i="1"/>
  <c r="L19" i="1"/>
  <c r="K19" i="1"/>
  <c r="O18" i="1"/>
  <c r="N16" i="1"/>
  <c r="M16" i="1"/>
  <c r="L16" i="1"/>
  <c r="K16" i="1"/>
  <c r="J16" i="1"/>
  <c r="O15" i="1"/>
  <c r="O14" i="1"/>
  <c r="N13" i="1"/>
  <c r="M13" i="1"/>
  <c r="L13" i="1"/>
  <c r="K13" i="1"/>
  <c r="J13" i="1"/>
  <c r="O12" i="1"/>
  <c r="N10" i="1"/>
  <c r="M10" i="1"/>
  <c r="L10" i="1"/>
  <c r="K10" i="1"/>
  <c r="J10" i="1"/>
  <c r="O9" i="1"/>
  <c r="N7" i="1"/>
  <c r="M7" i="1"/>
  <c r="L7" i="1"/>
  <c r="K7" i="1"/>
  <c r="J7" i="1"/>
  <c r="O6" i="1"/>
  <c r="O28" i="2" l="1"/>
  <c r="O25" i="2"/>
  <c r="O19" i="2"/>
  <c r="O16" i="2"/>
  <c r="O30" i="2"/>
  <c r="O10" i="2"/>
  <c r="O7" i="2"/>
  <c r="O16" i="1"/>
  <c r="O22" i="1"/>
  <c r="O30" i="1"/>
  <c r="O19" i="1"/>
  <c r="O13" i="1"/>
  <c r="O10" i="1"/>
  <c r="O7" i="1"/>
  <c r="O25" i="1"/>
  <c r="O28" i="1"/>
</calcChain>
</file>

<file path=xl/sharedStrings.xml><?xml version="1.0" encoding="utf-8"?>
<sst xmlns="http://schemas.openxmlformats.org/spreadsheetml/2006/main" count="106" uniqueCount="46">
  <si>
    <t>Managementrapportage</t>
  </si>
  <si>
    <t>Contractjaar: 2023</t>
  </si>
  <si>
    <t>Q1</t>
  </si>
  <si>
    <t>Q2</t>
  </si>
  <si>
    <t>Q3</t>
  </si>
  <si>
    <t>Q4</t>
  </si>
  <si>
    <t>Excl. BTW</t>
  </si>
  <si>
    <t>Jan</t>
  </si>
  <si>
    <t>Feb</t>
  </si>
  <si>
    <t>Mrt</t>
  </si>
  <si>
    <t>Apr</t>
  </si>
  <si>
    <t>Mei</t>
  </si>
  <si>
    <t>Jun</t>
  </si>
  <si>
    <t>Jul</t>
  </si>
  <si>
    <t>Aug</t>
  </si>
  <si>
    <t>Sept</t>
  </si>
  <si>
    <t>Okt</t>
  </si>
  <si>
    <t>Nov</t>
  </si>
  <si>
    <t>Dec</t>
  </si>
  <si>
    <t>YTD</t>
  </si>
  <si>
    <t>Transacties:</t>
  </si>
  <si>
    <t>Gemiddelde besteding:</t>
  </si>
  <si>
    <t>Totaal Omzet:</t>
  </si>
  <si>
    <t>Openingsdagen:</t>
  </si>
  <si>
    <t>Gemiddelde dagomzet:</t>
  </si>
  <si>
    <t>Totaal omzet (€)</t>
  </si>
  <si>
    <t>Banqueting</t>
  </si>
  <si>
    <t>Omzet Externe debiteuren (€)</t>
  </si>
  <si>
    <t>Totaal BQTomzet:</t>
  </si>
  <si>
    <t xml:space="preserve">Omzet gegevens per opdracht, per crediteur en per afleverlocatie </t>
  </si>
  <si>
    <t xml:space="preserve">Extern overzicht </t>
  </si>
  <si>
    <t>Omzet Zadkine (€)</t>
  </si>
  <si>
    <t>150 Zadkine PAL</t>
  </si>
  <si>
    <t>159 Marten</t>
  </si>
  <si>
    <t>163 Jan Ligthart</t>
  </si>
  <si>
    <t>164 CPL Hoogvliet</t>
  </si>
  <si>
    <t xml:space="preserve">* Cijfers komen uit de Operationele systemen en zijn onbewerkt, deze kunnen verschillen met de exacte cijfers uit de P&amp;L. </t>
  </si>
  <si>
    <t>Contractjaar: 2022</t>
  </si>
  <si>
    <t>Prins Alexanderlaan</t>
  </si>
  <si>
    <t>Marten Meesweg</t>
  </si>
  <si>
    <t>Jan Ligthartstraat</t>
  </si>
  <si>
    <t>Campusplein 16</t>
  </si>
  <si>
    <t xml:space="preserve">Totaal omzet banqueting van de bovenstaande locaties </t>
  </si>
  <si>
    <t>Totaal omzet banqueting Mr Kesperstraat Schoonhoven</t>
  </si>
  <si>
    <t>Mr Kesperstraat Schoonhoven</t>
  </si>
  <si>
    <t>Note
In bovenstaand overzicht ontbreken de gegevens van het eerste half jaar van de Marten Meesweg. In verband met het vertrek van de toenmalige cateraar is daarvan geen data beschikbaar. Het ontbreken van gegevens van de maanden juli en augustus van de Jan Ligthartstraat is omdat er tijdens die periode de kantine verbouwd 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</si>
</sst>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 #,##0.00;[Red]&quot;€&quot;\ \-#,##0.00"/>
    <numFmt numFmtId="164" formatCode="&quot;€&quot;\ #,##0.00"/>
    <numFmt numFmtId="165" formatCode="&quot;€&quot;\ #,##0"/>
  </numFmts>
  <fonts count="6" x14ac:knownFonts="1">
    <font>
      <sz val="11"/>
      <color theme="1"/>
      <name val="Calibri"/>
      <family val="2"/>
      <scheme val="minor"/>
    </font>
    <font>
      <b/>
      <sz val="11"/>
      <color theme="1"/>
      <name val="Calibri"/>
      <family val="2"/>
      <scheme val="minor"/>
    </font>
    <font>
      <b/>
      <sz val="36"/>
      <color theme="1"/>
      <name val="Calibri"/>
      <family val="2"/>
      <scheme val="minor"/>
    </font>
    <font>
      <sz val="8"/>
      <color theme="1"/>
      <name val="Calibri"/>
      <family val="2"/>
      <scheme val="minor"/>
    </font>
    <font>
      <b/>
      <sz val="8"/>
      <color theme="1"/>
      <name val="Calibri"/>
      <family val="2"/>
      <scheme val="minor"/>
    </font>
    <font>
      <sz val="8"/>
      <color rgb="FF000000"/>
      <name val="Calibri"/>
      <family val="2"/>
      <scheme val="minor"/>
    </font>
  </fonts>
  <fills count="7">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solid">
        <fgColor rgb="FFFE62CA"/>
        <bgColor indexed="64"/>
      </patternFill>
    </fill>
    <fill>
      <patternFill patternType="solid">
        <fgColor rgb="FFFFFF00"/>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78">
    <xf numFmtId="0" fontId="0" fillId="0" borderId="0" xfId="0"/>
    <xf numFmtId="0" fontId="1" fillId="2" borderId="7" xfId="0" applyFont="1" applyFill="1" applyBorder="1" applyAlignment="1">
      <alignment vertical="top"/>
    </xf>
    <xf numFmtId="0" fontId="1" fillId="2" borderId="8" xfId="0" applyFont="1" applyFill="1" applyBorder="1" applyAlignment="1">
      <alignment vertical="top"/>
    </xf>
    <xf numFmtId="0" fontId="1" fillId="2" borderId="10" xfId="0" applyFont="1" applyFill="1" applyBorder="1"/>
    <xf numFmtId="0" fontId="1" fillId="2" borderId="4" xfId="0" applyFont="1" applyFill="1" applyBorder="1" applyAlignment="1">
      <alignment vertical="top"/>
    </xf>
    <xf numFmtId="0" fontId="1" fillId="2" borderId="11" xfId="0" applyFont="1" applyFill="1" applyBorder="1" applyAlignment="1">
      <alignment vertical="top"/>
    </xf>
    <xf numFmtId="0" fontId="1" fillId="2" borderId="9" xfId="0" applyFont="1" applyFill="1" applyBorder="1"/>
    <xf numFmtId="0" fontId="1" fillId="2" borderId="12" xfId="0" applyFont="1" applyFill="1" applyBorder="1"/>
    <xf numFmtId="0" fontId="1" fillId="3" borderId="13" xfId="0" applyFont="1" applyFill="1" applyBorder="1" applyAlignment="1">
      <alignment horizontal="left" vertical="top" wrapText="1"/>
    </xf>
    <xf numFmtId="0" fontId="0" fillId="3" borderId="9" xfId="0" applyFill="1" applyBorder="1" applyAlignment="1">
      <alignment horizontal="center"/>
    </xf>
    <xf numFmtId="0" fontId="3" fillId="3" borderId="9" xfId="0" applyFont="1" applyFill="1" applyBorder="1" applyAlignment="1">
      <alignment horizontal="center"/>
    </xf>
    <xf numFmtId="0" fontId="3" fillId="3" borderId="12" xfId="0" applyFont="1" applyFill="1" applyBorder="1" applyAlignment="1">
      <alignment horizontal="center"/>
    </xf>
    <xf numFmtId="0" fontId="0" fillId="0" borderId="14" xfId="0" applyBorder="1" applyAlignment="1">
      <alignment vertical="top" wrapText="1"/>
    </xf>
    <xf numFmtId="0" fontId="0" fillId="0" borderId="9" xfId="0" applyBorder="1" applyAlignment="1">
      <alignment horizontal="center"/>
    </xf>
    <xf numFmtId="0" fontId="3" fillId="0" borderId="9" xfId="0" applyFont="1" applyBorder="1"/>
    <xf numFmtId="3" fontId="3" fillId="0" borderId="12" xfId="0" applyNumberFormat="1" applyFont="1" applyBorder="1"/>
    <xf numFmtId="164" fontId="0" fillId="0" borderId="9" xfId="0" applyNumberFormat="1" applyBorder="1" applyAlignment="1">
      <alignment horizontal="center"/>
    </xf>
    <xf numFmtId="164" fontId="3" fillId="0" borderId="9" xfId="0" applyNumberFormat="1" applyFont="1" applyBorder="1"/>
    <xf numFmtId="164" fontId="3" fillId="0" borderId="12" xfId="0" applyNumberFormat="1" applyFont="1" applyBorder="1"/>
    <xf numFmtId="165" fontId="0" fillId="0" borderId="9" xfId="0" applyNumberFormat="1" applyBorder="1" applyAlignment="1">
      <alignment horizontal="center"/>
    </xf>
    <xf numFmtId="4" fontId="3" fillId="0" borderId="9" xfId="0" applyNumberFormat="1" applyFont="1" applyBorder="1"/>
    <xf numFmtId="2" fontId="3" fillId="0" borderId="12" xfId="0" applyNumberFormat="1" applyFont="1" applyBorder="1"/>
    <xf numFmtId="0" fontId="0" fillId="3" borderId="9" xfId="0" applyFill="1" applyBorder="1" applyAlignment="1">
      <alignment horizontal="left" vertical="top" wrapText="1"/>
    </xf>
    <xf numFmtId="0" fontId="0" fillId="0" borderId="9" xfId="0" applyBorder="1" applyAlignment="1">
      <alignment horizontal="left" vertical="top" wrapText="1"/>
    </xf>
    <xf numFmtId="0" fontId="1" fillId="0" borderId="9" xfId="0" applyFont="1" applyBorder="1" applyAlignment="1">
      <alignment horizontal="left" vertical="top" wrapText="1"/>
    </xf>
    <xf numFmtId="164" fontId="4" fillId="0" borderId="9" xfId="0" applyNumberFormat="1" applyFont="1" applyBorder="1"/>
    <xf numFmtId="164" fontId="4" fillId="0" borderId="12" xfId="0" applyNumberFormat="1" applyFont="1" applyBorder="1"/>
    <xf numFmtId="0" fontId="1" fillId="2" borderId="13" xfId="0" applyFont="1" applyFill="1" applyBorder="1" applyAlignment="1">
      <alignment vertical="top" wrapText="1"/>
    </xf>
    <xf numFmtId="0" fontId="1" fillId="2" borderId="15" xfId="0" applyFont="1" applyFill="1" applyBorder="1" applyAlignment="1">
      <alignment vertical="top" wrapText="1"/>
    </xf>
    <xf numFmtId="0" fontId="4" fillId="2" borderId="15" xfId="0" applyFont="1" applyFill="1" applyBorder="1" applyAlignment="1">
      <alignment vertical="top" wrapText="1"/>
    </xf>
    <xf numFmtId="0" fontId="4" fillId="2" borderId="16" xfId="0" applyFont="1" applyFill="1" applyBorder="1" applyAlignment="1">
      <alignment vertical="top" wrapText="1"/>
    </xf>
    <xf numFmtId="0" fontId="0" fillId="4" borderId="14" xfId="0" applyFill="1" applyBorder="1" applyAlignment="1">
      <alignment vertical="top" wrapText="1"/>
    </xf>
    <xf numFmtId="8" fontId="5" fillId="0" borderId="9" xfId="0" applyNumberFormat="1" applyFont="1" applyBorder="1"/>
    <xf numFmtId="0" fontId="0" fillId="0" borderId="15" xfId="0" applyBorder="1" applyAlignment="1">
      <alignment horizontal="left" vertical="top" wrapText="1"/>
    </xf>
    <xf numFmtId="0" fontId="1" fillId="0" borderId="15" xfId="0" applyFont="1" applyBorder="1" applyAlignment="1">
      <alignment horizontal="left" vertical="top" wrapText="1"/>
    </xf>
    <xf numFmtId="164" fontId="4" fillId="0" borderId="15" xfId="0" applyNumberFormat="1" applyFont="1" applyBorder="1"/>
    <xf numFmtId="164" fontId="4" fillId="0" borderId="16" xfId="0" applyNumberFormat="1" applyFont="1" applyBorder="1"/>
    <xf numFmtId="0" fontId="0" fillId="0" borderId="0" xfId="0" applyBorder="1" applyAlignment="1">
      <alignment vertical="top" wrapText="1"/>
    </xf>
    <xf numFmtId="0" fontId="0" fillId="0" borderId="0" xfId="0" applyBorder="1" applyAlignment="1">
      <alignment horizontal="center"/>
    </xf>
    <xf numFmtId="164" fontId="3" fillId="0" borderId="0" xfId="0" applyNumberFormat="1" applyFont="1" applyBorder="1"/>
    <xf numFmtId="8" fontId="5" fillId="0" borderId="0" xfId="0" applyNumberFormat="1" applyFont="1" applyBorder="1"/>
    <xf numFmtId="0" fontId="1" fillId="5" borderId="7" xfId="0" applyFont="1" applyFill="1" applyBorder="1" applyAlignment="1">
      <alignment vertical="top"/>
    </xf>
    <xf numFmtId="0" fontId="1" fillId="5" borderId="8" xfId="0" applyFont="1" applyFill="1" applyBorder="1" applyAlignment="1">
      <alignment vertical="top"/>
    </xf>
    <xf numFmtId="0" fontId="1" fillId="5" borderId="10" xfId="0" applyFont="1" applyFill="1" applyBorder="1"/>
    <xf numFmtId="0" fontId="1" fillId="5" borderId="4" xfId="0" applyFont="1" applyFill="1" applyBorder="1" applyAlignment="1">
      <alignment vertical="top"/>
    </xf>
    <xf numFmtId="0" fontId="1" fillId="5" borderId="11" xfId="0" applyFont="1" applyFill="1" applyBorder="1" applyAlignment="1">
      <alignment vertical="top"/>
    </xf>
    <xf numFmtId="0" fontId="1" fillId="5" borderId="9" xfId="0" applyFont="1" applyFill="1" applyBorder="1"/>
    <xf numFmtId="0" fontId="1" fillId="5" borderId="12" xfId="0" applyFont="1" applyFill="1" applyBorder="1"/>
    <xf numFmtId="0" fontId="1" fillId="5" borderId="13" xfId="0" applyFont="1" applyFill="1" applyBorder="1" applyAlignment="1">
      <alignment horizontal="left" vertical="top" wrapText="1"/>
    </xf>
    <xf numFmtId="0" fontId="0" fillId="5" borderId="9" xfId="0" applyFill="1" applyBorder="1" applyAlignment="1">
      <alignment horizontal="center"/>
    </xf>
    <xf numFmtId="0" fontId="3" fillId="5" borderId="9" xfId="0" applyFont="1" applyFill="1" applyBorder="1" applyAlignment="1">
      <alignment horizontal="center"/>
    </xf>
    <xf numFmtId="0" fontId="3" fillId="5" borderId="12" xfId="0" applyFont="1" applyFill="1" applyBorder="1" applyAlignment="1">
      <alignment horizontal="center"/>
    </xf>
    <xf numFmtId="0" fontId="3" fillId="3" borderId="9" xfId="0" applyFont="1" applyFill="1" applyBorder="1"/>
    <xf numFmtId="164" fontId="3" fillId="3" borderId="9" xfId="0" applyNumberFormat="1" applyFont="1" applyFill="1" applyBorder="1"/>
    <xf numFmtId="0" fontId="4" fillId="2" borderId="13" xfId="0" applyFont="1" applyFill="1" applyBorder="1" applyAlignment="1">
      <alignment horizontal="left" vertical="top" wrapText="1"/>
    </xf>
    <xf numFmtId="0" fontId="1" fillId="2" borderId="15" xfId="0" applyFont="1" applyFill="1" applyBorder="1" applyAlignment="1">
      <alignment horizontal="left" vertical="top" wrapText="1"/>
    </xf>
    <xf numFmtId="0" fontId="1" fillId="2" borderId="16" xfId="0" applyFont="1" applyFill="1" applyBorder="1" applyAlignment="1">
      <alignment horizontal="left" vertical="top"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1" fillId="2" borderId="9" xfId="0" applyFont="1" applyFill="1" applyBorder="1" applyAlignment="1">
      <alignment horizontal="center"/>
    </xf>
    <xf numFmtId="0" fontId="0" fillId="0" borderId="17"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1" fillId="6" borderId="0" xfId="0" applyFont="1" applyFill="1" applyAlignment="1">
      <alignment wrapText="1"/>
    </xf>
    <xf numFmtId="0" fontId="2" fillId="5" borderId="1" xfId="0" applyFont="1" applyFill="1" applyBorder="1" applyAlignment="1">
      <alignment horizontal="center" vertic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2" fillId="5" borderId="5" xfId="0" applyFont="1" applyFill="1" applyBorder="1" applyAlignment="1">
      <alignment horizontal="center" vertical="center"/>
    </xf>
    <xf numFmtId="0" fontId="2" fillId="5" borderId="6" xfId="0" applyFont="1" applyFill="1" applyBorder="1" applyAlignment="1">
      <alignment horizontal="center" vertical="center"/>
    </xf>
    <xf numFmtId="0" fontId="1" fillId="5" borderId="9" xfId="0" applyFont="1" applyFill="1" applyBorder="1" applyAlignment="1">
      <alignment horizontal="center"/>
    </xf>
    <xf numFmtId="0" fontId="1" fillId="5" borderId="13" xfId="0" applyFont="1" applyFill="1" applyBorder="1" applyAlignment="1">
      <alignment vertical="top" wrapText="1"/>
    </xf>
    <xf numFmtId="0" fontId="1" fillId="5" borderId="15" xfId="0" applyFont="1" applyFill="1" applyBorder="1" applyAlignment="1">
      <alignment vertical="top" wrapText="1"/>
    </xf>
    <xf numFmtId="0" fontId="1" fillId="5" borderId="16" xfId="0" applyFont="1" applyFill="1" applyBorder="1" applyAlignment="1">
      <alignment vertical="top" wrapText="1"/>
    </xf>
  </cellXfs>
  <cellStyles count="1">
    <cellStyle name="Standaard" xfId="0" builtinId="0"/>
  </cellStyles>
  <dxfs count="0"/>
  <tableStyles count="0" defaultTableStyle="TableStyleMedium2" defaultPivotStyle="PivotStyleLight16"/>
  <colors>
    <mruColors>
      <color rgb="FFFE62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0</xdr:rowOff>
    </xdr:from>
    <xdr:to>
      <xdr:col>0</xdr:col>
      <xdr:colOff>1304925</xdr:colOff>
      <xdr:row>1</xdr:row>
      <xdr:rowOff>328690</xdr:rowOff>
    </xdr:to>
    <xdr:pic>
      <xdr:nvPicPr>
        <xdr:cNvPr id="2" name="Afbeelding 1">
          <a:extLst>
            <a:ext uri="{FF2B5EF4-FFF2-40B4-BE49-F238E27FC236}">
              <a16:creationId xmlns:a16="http://schemas.microsoft.com/office/drawing/2014/main" id="{99E22132-1034-4520-A445-D084974A74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 y="0"/>
          <a:ext cx="1200150" cy="519190"/>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35DDF-DA4C-4C6B-962E-C148FB13E0F2}">
  <sheetPr>
    <pageSetUpPr fitToPage="1"/>
  </sheetPr>
  <dimension ref="A1:O36"/>
  <sheetViews>
    <sheetView zoomScaleNormal="100" zoomScaleSheetLayoutView="130" workbookViewId="0">
      <selection activeCell="A3" sqref="A3"/>
    </sheetView>
  </sheetViews>
  <sheetFormatPr defaultRowHeight="14.4" x14ac:dyDescent="0.3"/>
  <cols>
    <col min="1" max="1" width="30.44140625" customWidth="1"/>
    <col min="2" max="2" width="0.109375" hidden="1" customWidth="1"/>
    <col min="3" max="3" width="12.6640625" customWidth="1"/>
    <col min="4" max="4" width="10.109375" customWidth="1"/>
    <col min="5" max="5" width="10.88671875" customWidth="1"/>
    <col min="6" max="6" width="8.88671875" customWidth="1"/>
    <col min="7" max="7" width="10.6640625" customWidth="1"/>
    <col min="8" max="8" width="9.88671875" customWidth="1"/>
    <col min="9" max="9" width="12.109375" customWidth="1"/>
    <col min="10" max="10" width="8.88671875" customWidth="1"/>
    <col min="11" max="11" width="12" customWidth="1"/>
    <col min="12" max="12" width="12.33203125" customWidth="1"/>
    <col min="13" max="13" width="15.44140625" customWidth="1"/>
    <col min="14" max="14" width="12.109375" customWidth="1"/>
    <col min="15" max="15" width="12.44140625" customWidth="1"/>
    <col min="16" max="16" width="1.44140625" customWidth="1"/>
    <col min="19" max="19" width="16.5546875" customWidth="1"/>
  </cols>
  <sheetData>
    <row r="1" spans="1:15" ht="15" customHeight="1" x14ac:dyDescent="0.3">
      <c r="A1" s="57" t="s">
        <v>0</v>
      </c>
      <c r="B1" s="58"/>
      <c r="C1" s="58"/>
      <c r="D1" s="58"/>
      <c r="E1" s="58"/>
      <c r="F1" s="58"/>
      <c r="G1" s="58"/>
      <c r="H1" s="58"/>
      <c r="I1" s="58"/>
      <c r="J1" s="58"/>
      <c r="K1" s="58"/>
      <c r="L1" s="58"/>
      <c r="M1" s="58"/>
      <c r="N1" s="58"/>
      <c r="O1" s="59"/>
    </row>
    <row r="2" spans="1:15" ht="45" customHeight="1" x14ac:dyDescent="0.3">
      <c r="A2" s="60"/>
      <c r="B2" s="61"/>
      <c r="C2" s="61"/>
      <c r="D2" s="61"/>
      <c r="E2" s="61"/>
      <c r="F2" s="61"/>
      <c r="G2" s="61"/>
      <c r="H2" s="61"/>
      <c r="I2" s="61"/>
      <c r="J2" s="61"/>
      <c r="K2" s="61"/>
      <c r="L2" s="61"/>
      <c r="M2" s="61"/>
      <c r="N2" s="61"/>
      <c r="O2" s="62"/>
    </row>
    <row r="3" spans="1:15" x14ac:dyDescent="0.3">
      <c r="A3" s="1" t="s">
        <v>37</v>
      </c>
      <c r="B3" s="2"/>
      <c r="C3" s="63" t="s">
        <v>2</v>
      </c>
      <c r="D3" s="63"/>
      <c r="E3" s="63"/>
      <c r="F3" s="63" t="s">
        <v>3</v>
      </c>
      <c r="G3" s="63"/>
      <c r="H3" s="63"/>
      <c r="I3" s="63" t="s">
        <v>4</v>
      </c>
      <c r="J3" s="63"/>
      <c r="K3" s="63"/>
      <c r="L3" s="63" t="s">
        <v>5</v>
      </c>
      <c r="M3" s="63"/>
      <c r="N3" s="63"/>
      <c r="O3" s="3"/>
    </row>
    <row r="4" spans="1:15" ht="15" customHeight="1" x14ac:dyDescent="0.3">
      <c r="A4" s="4" t="s">
        <v>6</v>
      </c>
      <c r="B4" s="5"/>
      <c r="C4" s="6" t="s">
        <v>7</v>
      </c>
      <c r="D4" s="6" t="s">
        <v>8</v>
      </c>
      <c r="E4" s="6" t="s">
        <v>9</v>
      </c>
      <c r="F4" s="6" t="s">
        <v>10</v>
      </c>
      <c r="G4" s="6" t="s">
        <v>11</v>
      </c>
      <c r="H4" s="6" t="s">
        <v>12</v>
      </c>
      <c r="I4" s="6" t="s">
        <v>13</v>
      </c>
      <c r="J4" s="6" t="s">
        <v>14</v>
      </c>
      <c r="K4" s="6" t="s">
        <v>15</v>
      </c>
      <c r="L4" s="6" t="s">
        <v>16</v>
      </c>
      <c r="M4" s="6" t="s">
        <v>17</v>
      </c>
      <c r="N4" s="6" t="s">
        <v>18</v>
      </c>
      <c r="O4" s="7" t="s">
        <v>19</v>
      </c>
    </row>
    <row r="5" spans="1:15" ht="15" customHeight="1" x14ac:dyDescent="0.3">
      <c r="A5" s="8" t="s">
        <v>32</v>
      </c>
      <c r="B5" s="9"/>
      <c r="C5" s="10"/>
      <c r="D5" s="10"/>
      <c r="E5" s="10"/>
      <c r="F5" s="10"/>
      <c r="G5" s="10"/>
      <c r="H5" s="10"/>
      <c r="I5" s="10"/>
      <c r="J5" s="10"/>
      <c r="K5" s="10"/>
      <c r="L5" s="10"/>
      <c r="M5" s="10"/>
      <c r="N5" s="10"/>
      <c r="O5" s="11"/>
    </row>
    <row r="6" spans="1:15" ht="15" customHeight="1" x14ac:dyDescent="0.3">
      <c r="A6" s="12" t="s">
        <v>20</v>
      </c>
      <c r="B6" s="13"/>
      <c r="C6" s="14"/>
      <c r="D6" s="14"/>
      <c r="E6" s="14"/>
      <c r="F6" s="14"/>
      <c r="G6" s="14"/>
      <c r="H6" s="14"/>
      <c r="I6" s="14"/>
      <c r="J6" s="14"/>
      <c r="K6" s="14"/>
      <c r="L6" s="14"/>
      <c r="M6" s="14"/>
      <c r="N6" s="14"/>
      <c r="O6" s="15">
        <f>SUM(C6:N6)</f>
        <v>0</v>
      </c>
    </row>
    <row r="7" spans="1:15" ht="15" customHeight="1" x14ac:dyDescent="0.3">
      <c r="A7" s="12" t="s">
        <v>21</v>
      </c>
      <c r="B7" s="16"/>
      <c r="C7" s="17" t="e">
        <f>SUM(C8/C6)</f>
        <v>#DIV/0!</v>
      </c>
      <c r="D7" s="17" t="e">
        <f t="shared" ref="D7:N7" si="0">SUM(D8/D6)</f>
        <v>#DIV/0!</v>
      </c>
      <c r="E7" s="17" t="e">
        <f t="shared" si="0"/>
        <v>#DIV/0!</v>
      </c>
      <c r="F7" s="17" t="e">
        <f t="shared" si="0"/>
        <v>#DIV/0!</v>
      </c>
      <c r="G7" s="17" t="e">
        <f t="shared" si="0"/>
        <v>#DIV/0!</v>
      </c>
      <c r="H7" s="17" t="e">
        <f t="shared" si="0"/>
        <v>#DIV/0!</v>
      </c>
      <c r="I7" s="17"/>
      <c r="J7" s="17" t="e">
        <f t="shared" si="0"/>
        <v>#DIV/0!</v>
      </c>
      <c r="K7" s="17" t="e">
        <f t="shared" si="0"/>
        <v>#DIV/0!</v>
      </c>
      <c r="L7" s="17" t="e">
        <f t="shared" si="0"/>
        <v>#DIV/0!</v>
      </c>
      <c r="M7" s="17" t="e">
        <f t="shared" si="0"/>
        <v>#DIV/0!</v>
      </c>
      <c r="N7" s="17" t="e">
        <f t="shared" si="0"/>
        <v>#DIV/0!</v>
      </c>
      <c r="O7" s="18" t="e">
        <f>O8/O6</f>
        <v>#DIV/0!</v>
      </c>
    </row>
    <row r="8" spans="1:15" ht="15" customHeight="1" x14ac:dyDescent="0.3">
      <c r="A8" s="12" t="s">
        <v>22</v>
      </c>
      <c r="B8" s="19">
        <f>SUM(B2:B7)</f>
        <v>0</v>
      </c>
      <c r="C8" s="17"/>
      <c r="D8" s="17"/>
      <c r="E8" s="17"/>
      <c r="F8" s="17"/>
      <c r="G8" s="17"/>
      <c r="H8" s="17"/>
      <c r="I8" s="17"/>
      <c r="J8" s="17"/>
      <c r="K8" s="17"/>
      <c r="L8" s="17"/>
      <c r="M8" s="17"/>
      <c r="N8" s="17"/>
      <c r="O8" s="18">
        <f>SUM(C8:N8)</f>
        <v>0</v>
      </c>
    </row>
    <row r="9" spans="1:15" ht="15" customHeight="1" x14ac:dyDescent="0.3">
      <c r="A9" s="12" t="s">
        <v>23</v>
      </c>
      <c r="B9" s="13"/>
      <c r="C9" s="14"/>
      <c r="D9" s="14"/>
      <c r="E9" s="14"/>
      <c r="F9" s="14"/>
      <c r="G9" s="14"/>
      <c r="H9" s="14"/>
      <c r="I9" s="14"/>
      <c r="J9" s="14"/>
      <c r="K9" s="14"/>
      <c r="L9" s="14"/>
      <c r="M9" s="14"/>
      <c r="N9" s="14"/>
      <c r="O9" s="15">
        <f>SUM(C9:N9)</f>
        <v>0</v>
      </c>
    </row>
    <row r="10" spans="1:15" ht="15" customHeight="1" x14ac:dyDescent="0.3">
      <c r="A10" s="12" t="s">
        <v>24</v>
      </c>
      <c r="B10" s="13"/>
      <c r="C10" s="17" t="e">
        <f>SUM(C8/C9)</f>
        <v>#DIV/0!</v>
      </c>
      <c r="D10" s="17" t="e">
        <f t="shared" ref="D10:H10" si="1">SUM(D8/D9)</f>
        <v>#DIV/0!</v>
      </c>
      <c r="E10" s="17" t="e">
        <f t="shared" si="1"/>
        <v>#DIV/0!</v>
      </c>
      <c r="F10" s="17" t="e">
        <f t="shared" si="1"/>
        <v>#DIV/0!</v>
      </c>
      <c r="G10" s="17" t="e">
        <f t="shared" si="1"/>
        <v>#DIV/0!</v>
      </c>
      <c r="H10" s="17" t="e">
        <f t="shared" si="1"/>
        <v>#DIV/0!</v>
      </c>
      <c r="I10" s="17"/>
      <c r="J10" s="17"/>
      <c r="K10" s="17"/>
      <c r="L10" s="17"/>
      <c r="M10" s="17"/>
      <c r="N10" s="17" t="e">
        <f>SUM(N8/N9)</f>
        <v>#DIV/0!</v>
      </c>
      <c r="O10" s="18" t="e">
        <f>SUM(O8/O9)</f>
        <v>#DIV/0!</v>
      </c>
    </row>
    <row r="11" spans="1:15" ht="15" customHeight="1" x14ac:dyDescent="0.3">
      <c r="A11" s="8" t="s">
        <v>33</v>
      </c>
      <c r="B11" s="9"/>
      <c r="C11" s="10"/>
      <c r="D11" s="10"/>
      <c r="E11" s="10"/>
      <c r="F11" s="10"/>
      <c r="G11" s="10"/>
      <c r="H11" s="10"/>
      <c r="I11" s="10"/>
      <c r="J11" s="10"/>
      <c r="K11" s="10"/>
      <c r="L11" s="10"/>
      <c r="M11" s="10"/>
      <c r="N11" s="10"/>
      <c r="O11" s="11"/>
    </row>
    <row r="12" spans="1:15" ht="15" customHeight="1" x14ac:dyDescent="0.3">
      <c r="A12" s="12" t="s">
        <v>20</v>
      </c>
      <c r="B12" s="13"/>
      <c r="C12" s="14"/>
      <c r="D12" s="14"/>
      <c r="E12" s="14"/>
      <c r="F12" s="14"/>
      <c r="G12" s="14"/>
      <c r="H12" s="14"/>
      <c r="I12" s="14"/>
      <c r="J12" s="14"/>
      <c r="K12" s="14"/>
      <c r="L12" s="14"/>
      <c r="M12" s="14"/>
      <c r="N12" s="14"/>
      <c r="O12" s="15">
        <f>SUM(C12:N12)</f>
        <v>0</v>
      </c>
    </row>
    <row r="13" spans="1:15" ht="15" customHeight="1" x14ac:dyDescent="0.3">
      <c r="A13" s="12" t="s">
        <v>21</v>
      </c>
      <c r="B13" s="16"/>
      <c r="C13" s="17" t="e">
        <f>SUM(C14/C12)</f>
        <v>#DIV/0!</v>
      </c>
      <c r="D13" s="17" t="e">
        <f t="shared" ref="D13:N13" si="2">SUM(D14/D12)</f>
        <v>#DIV/0!</v>
      </c>
      <c r="E13" s="17" t="e">
        <f t="shared" si="2"/>
        <v>#DIV/0!</v>
      </c>
      <c r="F13" s="17" t="e">
        <f t="shared" si="2"/>
        <v>#DIV/0!</v>
      </c>
      <c r="G13" s="17" t="e">
        <f t="shared" si="2"/>
        <v>#DIV/0!</v>
      </c>
      <c r="H13" s="17" t="e">
        <f t="shared" si="2"/>
        <v>#DIV/0!</v>
      </c>
      <c r="I13" s="17" t="e">
        <f t="shared" si="2"/>
        <v>#DIV/0!</v>
      </c>
      <c r="J13" s="17" t="e">
        <f t="shared" si="2"/>
        <v>#DIV/0!</v>
      </c>
      <c r="K13" s="17" t="e">
        <f t="shared" si="2"/>
        <v>#DIV/0!</v>
      </c>
      <c r="L13" s="17" t="e">
        <f t="shared" si="2"/>
        <v>#DIV/0!</v>
      </c>
      <c r="M13" s="17" t="e">
        <f t="shared" si="2"/>
        <v>#DIV/0!</v>
      </c>
      <c r="N13" s="17" t="e">
        <f t="shared" si="2"/>
        <v>#DIV/0!</v>
      </c>
      <c r="O13" s="18" t="e">
        <f>SUM(O14/O12)</f>
        <v>#DIV/0!</v>
      </c>
    </row>
    <row r="14" spans="1:15" ht="15" customHeight="1" x14ac:dyDescent="0.3">
      <c r="A14" s="12" t="s">
        <v>22</v>
      </c>
      <c r="B14" s="19">
        <f>SUM(B8:B10)</f>
        <v>0</v>
      </c>
      <c r="C14" s="17"/>
      <c r="D14" s="17"/>
      <c r="E14" s="17"/>
      <c r="F14" s="17"/>
      <c r="G14" s="17"/>
      <c r="H14" s="17"/>
      <c r="I14" s="17"/>
      <c r="J14" s="17"/>
      <c r="K14" s="17"/>
      <c r="L14" s="17"/>
      <c r="M14" s="20"/>
      <c r="N14" s="20"/>
      <c r="O14" s="18">
        <f>SUM(C14:N14)</f>
        <v>0</v>
      </c>
    </row>
    <row r="15" spans="1:15" ht="15" customHeight="1" x14ac:dyDescent="0.3">
      <c r="A15" s="12" t="s">
        <v>23</v>
      </c>
      <c r="B15" s="13"/>
      <c r="C15" s="14"/>
      <c r="D15" s="14"/>
      <c r="E15" s="14"/>
      <c r="F15" s="14"/>
      <c r="G15" s="14"/>
      <c r="H15" s="14"/>
      <c r="I15" s="14"/>
      <c r="J15" s="14"/>
      <c r="K15" s="14"/>
      <c r="L15" s="14"/>
      <c r="M15" s="14"/>
      <c r="N15" s="14"/>
      <c r="O15" s="15">
        <f>SUM(C15:N15)</f>
        <v>0</v>
      </c>
    </row>
    <row r="16" spans="1:15" ht="15" customHeight="1" x14ac:dyDescent="0.3">
      <c r="A16" s="12" t="s">
        <v>24</v>
      </c>
      <c r="B16" s="13"/>
      <c r="C16" s="17" t="e">
        <f>SUM(C14/C15)</f>
        <v>#DIV/0!</v>
      </c>
      <c r="D16" s="17" t="e">
        <f t="shared" ref="D16:N16" si="3">SUM(D14/D15)</f>
        <v>#DIV/0!</v>
      </c>
      <c r="E16" s="17" t="e">
        <f t="shared" si="3"/>
        <v>#DIV/0!</v>
      </c>
      <c r="F16" s="17" t="e">
        <f t="shared" si="3"/>
        <v>#DIV/0!</v>
      </c>
      <c r="G16" s="17" t="e">
        <f t="shared" si="3"/>
        <v>#DIV/0!</v>
      </c>
      <c r="H16" s="17" t="e">
        <f t="shared" si="3"/>
        <v>#DIV/0!</v>
      </c>
      <c r="I16" s="17" t="e">
        <f t="shared" si="3"/>
        <v>#DIV/0!</v>
      </c>
      <c r="J16" s="17" t="e">
        <f t="shared" si="3"/>
        <v>#DIV/0!</v>
      </c>
      <c r="K16" s="17" t="e">
        <f t="shared" si="3"/>
        <v>#DIV/0!</v>
      </c>
      <c r="L16" s="17" t="e">
        <f t="shared" si="3"/>
        <v>#DIV/0!</v>
      </c>
      <c r="M16" s="17" t="e">
        <f t="shared" si="3"/>
        <v>#DIV/0!</v>
      </c>
      <c r="N16" s="17" t="e">
        <f t="shared" si="3"/>
        <v>#DIV/0!</v>
      </c>
      <c r="O16" s="18" t="e">
        <f>SUM(O14/O15)</f>
        <v>#DIV/0!</v>
      </c>
    </row>
    <row r="17" spans="1:15" ht="15" customHeight="1" x14ac:dyDescent="0.3">
      <c r="A17" s="8" t="s">
        <v>34</v>
      </c>
      <c r="B17" s="9"/>
      <c r="C17" s="10"/>
      <c r="D17" s="10"/>
      <c r="E17" s="10"/>
      <c r="F17" s="10"/>
      <c r="G17" s="10"/>
      <c r="H17" s="10"/>
      <c r="I17" s="10"/>
      <c r="J17" s="10"/>
      <c r="K17" s="10"/>
      <c r="L17" s="10"/>
      <c r="M17" s="10"/>
      <c r="N17" s="10"/>
      <c r="O17" s="11"/>
    </row>
    <row r="18" spans="1:15" ht="15" customHeight="1" x14ac:dyDescent="0.3">
      <c r="A18" s="12" t="s">
        <v>20</v>
      </c>
      <c r="B18" s="13"/>
      <c r="C18" s="14"/>
      <c r="D18" s="14"/>
      <c r="E18" s="14"/>
      <c r="F18" s="14"/>
      <c r="G18" s="14"/>
      <c r="H18" s="14"/>
      <c r="I18" s="14"/>
      <c r="J18" s="14"/>
      <c r="K18" s="14"/>
      <c r="L18" s="14"/>
      <c r="M18" s="14"/>
      <c r="N18" s="14"/>
      <c r="O18" s="15">
        <f>SUM(C18:N18)</f>
        <v>0</v>
      </c>
    </row>
    <row r="19" spans="1:15" ht="15" customHeight="1" x14ac:dyDescent="0.3">
      <c r="A19" s="12" t="s">
        <v>21</v>
      </c>
      <c r="B19" s="16"/>
      <c r="C19" s="17" t="e">
        <f>SUM(C20/C18)</f>
        <v>#DIV/0!</v>
      </c>
      <c r="D19" s="17" t="e">
        <f t="shared" ref="D19:N19" si="4">SUM(D20/D18)</f>
        <v>#DIV/0!</v>
      </c>
      <c r="E19" s="17" t="e">
        <f t="shared" si="4"/>
        <v>#DIV/0!</v>
      </c>
      <c r="F19" s="17" t="e">
        <f t="shared" si="4"/>
        <v>#DIV/0!</v>
      </c>
      <c r="G19" s="17" t="e">
        <f t="shared" si="4"/>
        <v>#DIV/0!</v>
      </c>
      <c r="H19" s="17" t="e">
        <f t="shared" si="4"/>
        <v>#DIV/0!</v>
      </c>
      <c r="I19" s="17">
        <v>0</v>
      </c>
      <c r="J19" s="17">
        <v>0</v>
      </c>
      <c r="K19" s="17" t="e">
        <f t="shared" si="4"/>
        <v>#DIV/0!</v>
      </c>
      <c r="L19" s="17" t="e">
        <f t="shared" si="4"/>
        <v>#DIV/0!</v>
      </c>
      <c r="M19" s="17" t="e">
        <f t="shared" si="4"/>
        <v>#DIV/0!</v>
      </c>
      <c r="N19" s="17" t="e">
        <f t="shared" si="4"/>
        <v>#DIV/0!</v>
      </c>
      <c r="O19" s="18" t="e">
        <f>SUM(O20/O18)</f>
        <v>#DIV/0!</v>
      </c>
    </row>
    <row r="20" spans="1:15" ht="15" customHeight="1" x14ac:dyDescent="0.3">
      <c r="A20" s="12" t="s">
        <v>22</v>
      </c>
      <c r="B20" s="19">
        <f>SUM(B15:B19)</f>
        <v>0</v>
      </c>
      <c r="C20" s="17"/>
      <c r="D20" s="17"/>
      <c r="E20" s="17"/>
      <c r="F20" s="17"/>
      <c r="G20" s="17"/>
      <c r="H20" s="17"/>
      <c r="I20" s="17"/>
      <c r="J20" s="17"/>
      <c r="K20" s="17"/>
      <c r="L20" s="20"/>
      <c r="M20" s="20"/>
      <c r="N20" s="20"/>
      <c r="O20" s="18">
        <f>SUM(C20:N20)</f>
        <v>0</v>
      </c>
    </row>
    <row r="21" spans="1:15" ht="15" customHeight="1" x14ac:dyDescent="0.3">
      <c r="A21" s="12" t="s">
        <v>23</v>
      </c>
      <c r="B21" s="13"/>
      <c r="C21" s="14"/>
      <c r="D21" s="14"/>
      <c r="E21" s="14"/>
      <c r="F21" s="14"/>
      <c r="G21" s="14"/>
      <c r="H21" s="14"/>
      <c r="I21" s="14"/>
      <c r="J21" s="14"/>
      <c r="K21" s="14"/>
      <c r="L21" s="14"/>
      <c r="M21" s="14"/>
      <c r="N21" s="14"/>
      <c r="O21" s="15">
        <f>SUM(C21:N21)</f>
        <v>0</v>
      </c>
    </row>
    <row r="22" spans="1:15" ht="15" customHeight="1" x14ac:dyDescent="0.3">
      <c r="A22" s="12" t="s">
        <v>24</v>
      </c>
      <c r="B22" s="13"/>
      <c r="C22" s="17" t="e">
        <f>SUM(C20/C21)</f>
        <v>#DIV/0!</v>
      </c>
      <c r="D22" s="17" t="e">
        <f>SUM(D20/D21)</f>
        <v>#DIV/0!</v>
      </c>
      <c r="E22" s="17" t="e">
        <f t="shared" ref="E22:H22" si="5">SUM(E20/E21)</f>
        <v>#DIV/0!</v>
      </c>
      <c r="F22" s="17" t="e">
        <f t="shared" si="5"/>
        <v>#DIV/0!</v>
      </c>
      <c r="G22" s="17" t="e">
        <f t="shared" si="5"/>
        <v>#DIV/0!</v>
      </c>
      <c r="H22" s="17" t="e">
        <f t="shared" si="5"/>
        <v>#DIV/0!</v>
      </c>
      <c r="I22" s="17">
        <v>0</v>
      </c>
      <c r="J22" s="17">
        <v>0</v>
      </c>
      <c r="K22" s="17" t="e">
        <f>SUM(K20/K21)</f>
        <v>#DIV/0!</v>
      </c>
      <c r="L22" s="17" t="e">
        <f t="shared" ref="L22:N22" si="6">SUM(L20/L21)</f>
        <v>#DIV/0!</v>
      </c>
      <c r="M22" s="17" t="e">
        <f t="shared" si="6"/>
        <v>#DIV/0!</v>
      </c>
      <c r="N22" s="17" t="e">
        <f t="shared" si="6"/>
        <v>#DIV/0!</v>
      </c>
      <c r="O22" s="18" t="e">
        <f>SUM(O20/O21)</f>
        <v>#DIV/0!</v>
      </c>
    </row>
    <row r="23" spans="1:15" ht="15" customHeight="1" x14ac:dyDescent="0.3">
      <c r="A23" s="8" t="s">
        <v>35</v>
      </c>
      <c r="B23" s="9"/>
      <c r="C23" s="10"/>
      <c r="D23" s="10"/>
      <c r="E23" s="10"/>
      <c r="F23" s="10"/>
      <c r="G23" s="10"/>
      <c r="H23" s="10"/>
      <c r="I23" s="10"/>
      <c r="J23" s="10"/>
      <c r="K23" s="10"/>
      <c r="L23" s="10"/>
      <c r="M23" s="10"/>
      <c r="N23" s="10"/>
      <c r="O23" s="11"/>
    </row>
    <row r="24" spans="1:15" ht="15" customHeight="1" x14ac:dyDescent="0.3">
      <c r="A24" s="12" t="s">
        <v>20</v>
      </c>
      <c r="B24" s="13"/>
      <c r="C24" s="14"/>
      <c r="D24" s="14"/>
      <c r="E24" s="14"/>
      <c r="F24" s="14"/>
      <c r="G24" s="14"/>
      <c r="H24" s="14"/>
      <c r="I24" s="14"/>
      <c r="J24" s="14"/>
      <c r="K24" s="14"/>
      <c r="L24" s="14"/>
      <c r="M24" s="14"/>
      <c r="N24" s="14"/>
      <c r="O24" s="15">
        <f>SUM(C24:N24)</f>
        <v>0</v>
      </c>
    </row>
    <row r="25" spans="1:15" ht="15" customHeight="1" x14ac:dyDescent="0.3">
      <c r="A25" s="12" t="s">
        <v>21</v>
      </c>
      <c r="B25" s="16"/>
      <c r="C25" s="17" t="e">
        <f>SUM(C26/C24)</f>
        <v>#DIV/0!</v>
      </c>
      <c r="D25" s="17" t="e">
        <f t="shared" ref="D25:N25" si="7">SUM(D26/D24)</f>
        <v>#DIV/0!</v>
      </c>
      <c r="E25" s="17" t="e">
        <f t="shared" si="7"/>
        <v>#DIV/0!</v>
      </c>
      <c r="F25" s="17" t="e">
        <f t="shared" si="7"/>
        <v>#DIV/0!</v>
      </c>
      <c r="G25" s="17" t="e">
        <f t="shared" si="7"/>
        <v>#DIV/0!</v>
      </c>
      <c r="H25" s="17" t="e">
        <f t="shared" si="7"/>
        <v>#DIV/0!</v>
      </c>
      <c r="I25" s="17" t="e">
        <f t="shared" si="7"/>
        <v>#DIV/0!</v>
      </c>
      <c r="J25" s="17" t="e">
        <f t="shared" si="7"/>
        <v>#DIV/0!</v>
      </c>
      <c r="K25" s="17" t="e">
        <f t="shared" si="7"/>
        <v>#DIV/0!</v>
      </c>
      <c r="L25" s="17" t="e">
        <f t="shared" si="7"/>
        <v>#DIV/0!</v>
      </c>
      <c r="M25" s="17" t="e">
        <f t="shared" si="7"/>
        <v>#DIV/0!</v>
      </c>
      <c r="N25" s="17" t="e">
        <f t="shared" si="7"/>
        <v>#DIV/0!</v>
      </c>
      <c r="O25" s="21" t="e">
        <f>SUM(O26/O24)</f>
        <v>#DIV/0!</v>
      </c>
    </row>
    <row r="26" spans="1:15" ht="15" customHeight="1" x14ac:dyDescent="0.3">
      <c r="A26" s="12" t="s">
        <v>22</v>
      </c>
      <c r="B26" s="19">
        <f>SUM(B21:B25)</f>
        <v>0</v>
      </c>
      <c r="C26" s="17"/>
      <c r="D26" s="17"/>
      <c r="E26" s="17"/>
      <c r="F26" s="17"/>
      <c r="G26" s="17"/>
      <c r="H26" s="17"/>
      <c r="I26" s="17"/>
      <c r="J26" s="17"/>
      <c r="K26" s="14"/>
      <c r="L26" s="20"/>
      <c r="M26" s="20"/>
      <c r="N26" s="20"/>
      <c r="O26" s="18">
        <f>SUM(B26:N26)</f>
        <v>0</v>
      </c>
    </row>
    <row r="27" spans="1:15" ht="15" customHeight="1" x14ac:dyDescent="0.3">
      <c r="A27" s="12" t="s">
        <v>23</v>
      </c>
      <c r="B27" s="13"/>
      <c r="C27" s="14"/>
      <c r="D27" s="14"/>
      <c r="E27" s="14"/>
      <c r="F27" s="14"/>
      <c r="G27" s="14"/>
      <c r="H27" s="14"/>
      <c r="I27" s="14"/>
      <c r="J27" s="14"/>
      <c r="K27" s="14"/>
      <c r="L27" s="14"/>
      <c r="M27" s="14"/>
      <c r="N27" s="14"/>
      <c r="O27" s="15">
        <f>SUM(C27:N27)</f>
        <v>0</v>
      </c>
    </row>
    <row r="28" spans="1:15" ht="15" customHeight="1" x14ac:dyDescent="0.3">
      <c r="A28" s="12" t="s">
        <v>24</v>
      </c>
      <c r="B28" s="13"/>
      <c r="C28" s="14" t="e">
        <f>SUM(C26/C27)</f>
        <v>#DIV/0!</v>
      </c>
      <c r="D28" s="17" t="e">
        <f t="shared" ref="D28:N28" si="8">SUM(D26/D27)</f>
        <v>#DIV/0!</v>
      </c>
      <c r="E28" s="17" t="e">
        <f t="shared" si="8"/>
        <v>#DIV/0!</v>
      </c>
      <c r="F28" s="17" t="e">
        <f t="shared" si="8"/>
        <v>#DIV/0!</v>
      </c>
      <c r="G28" s="17" t="e">
        <f t="shared" si="8"/>
        <v>#DIV/0!</v>
      </c>
      <c r="H28" s="17" t="e">
        <f t="shared" si="8"/>
        <v>#DIV/0!</v>
      </c>
      <c r="I28" s="17">
        <v>0</v>
      </c>
      <c r="J28" s="17" t="e">
        <f t="shared" si="8"/>
        <v>#DIV/0!</v>
      </c>
      <c r="K28" s="17" t="e">
        <f t="shared" si="8"/>
        <v>#DIV/0!</v>
      </c>
      <c r="L28" s="17" t="e">
        <f t="shared" si="8"/>
        <v>#DIV/0!</v>
      </c>
      <c r="M28" s="17" t="e">
        <f t="shared" si="8"/>
        <v>#DIV/0!</v>
      </c>
      <c r="N28" s="17" t="e">
        <f t="shared" si="8"/>
        <v>#DIV/0!</v>
      </c>
      <c r="O28" s="18" t="e">
        <f>SUM(O26/O27)</f>
        <v>#DIV/0!</v>
      </c>
    </row>
    <row r="29" spans="1:15" ht="15" customHeight="1" x14ac:dyDescent="0.3">
      <c r="A29" s="22"/>
      <c r="B29" s="22"/>
      <c r="C29" s="22"/>
      <c r="D29" s="22"/>
      <c r="E29" s="22"/>
      <c r="F29" s="22"/>
      <c r="G29" s="22"/>
      <c r="H29" s="22"/>
      <c r="I29" s="22"/>
      <c r="J29" s="22"/>
      <c r="K29" s="22"/>
      <c r="L29" s="22"/>
      <c r="M29" s="22"/>
      <c r="N29" s="22"/>
      <c r="O29" s="22"/>
    </row>
    <row r="30" spans="1:15" ht="15" customHeight="1" x14ac:dyDescent="0.3">
      <c r="A30" s="23" t="s">
        <v>25</v>
      </c>
      <c r="B30" s="24"/>
      <c r="C30" s="25">
        <f>SUM(C8,C14,C20,C26)</f>
        <v>0</v>
      </c>
      <c r="D30" s="25">
        <f t="shared" ref="D30:N30" si="9">SUM(D8,D14,D20,D26)</f>
        <v>0</v>
      </c>
      <c r="E30" s="25">
        <f>SUM(E8,E14,E20,E26)</f>
        <v>0</v>
      </c>
      <c r="F30" s="25">
        <f t="shared" si="9"/>
        <v>0</v>
      </c>
      <c r="G30" s="25">
        <f t="shared" si="9"/>
        <v>0</v>
      </c>
      <c r="H30" s="25">
        <f t="shared" si="9"/>
        <v>0</v>
      </c>
      <c r="I30" s="25">
        <f t="shared" si="9"/>
        <v>0</v>
      </c>
      <c r="J30" s="25">
        <f t="shared" si="9"/>
        <v>0</v>
      </c>
      <c r="K30" s="25">
        <f t="shared" si="9"/>
        <v>0</v>
      </c>
      <c r="L30" s="25">
        <f t="shared" si="9"/>
        <v>0</v>
      </c>
      <c r="M30" s="25">
        <f t="shared" si="9"/>
        <v>0</v>
      </c>
      <c r="N30" s="25">
        <f t="shared" si="9"/>
        <v>0</v>
      </c>
      <c r="O30" s="26">
        <f>SUM(O8,O14,O20,O26)</f>
        <v>0</v>
      </c>
    </row>
    <row r="31" spans="1:15" ht="15" customHeight="1" x14ac:dyDescent="0.3">
      <c r="A31" s="27" t="s">
        <v>26</v>
      </c>
      <c r="B31" s="28"/>
      <c r="C31" s="29"/>
      <c r="D31" s="29"/>
      <c r="E31" s="29"/>
      <c r="F31" s="29"/>
      <c r="G31" s="29"/>
      <c r="H31" s="29"/>
      <c r="I31" s="29"/>
      <c r="J31" s="29"/>
      <c r="K31" s="29"/>
      <c r="L31" s="29"/>
      <c r="M31" s="29"/>
      <c r="N31" s="29"/>
      <c r="O31" s="30"/>
    </row>
    <row r="32" spans="1:15" ht="15" customHeight="1" x14ac:dyDescent="0.3">
      <c r="A32" s="12" t="s">
        <v>31</v>
      </c>
      <c r="B32" s="13"/>
      <c r="C32" s="17"/>
      <c r="D32" s="17"/>
      <c r="E32" s="17"/>
      <c r="F32" s="17"/>
      <c r="G32" s="17"/>
      <c r="H32" s="17"/>
      <c r="I32" s="17"/>
      <c r="J32" s="17"/>
      <c r="K32" s="32"/>
      <c r="L32" s="32"/>
      <c r="M32" s="17"/>
      <c r="N32" s="17"/>
      <c r="O32" s="17">
        <f>SUM(C32:N32)</f>
        <v>0</v>
      </c>
    </row>
    <row r="33" spans="1:15" ht="15" customHeight="1" x14ac:dyDescent="0.3">
      <c r="A33" s="12" t="s">
        <v>27</v>
      </c>
      <c r="B33" s="13"/>
      <c r="C33" s="17"/>
      <c r="D33" s="17"/>
      <c r="E33" s="17"/>
      <c r="F33" s="17"/>
      <c r="G33" s="17"/>
      <c r="H33" s="17"/>
      <c r="I33" s="17"/>
      <c r="J33" s="17"/>
      <c r="K33" s="32"/>
      <c r="L33" s="32"/>
      <c r="M33" s="17"/>
      <c r="N33" s="17"/>
      <c r="O33" s="17">
        <f>SUM(C33:N33)</f>
        <v>0</v>
      </c>
    </row>
    <row r="34" spans="1:15" ht="15" customHeight="1" x14ac:dyDescent="0.3">
      <c r="A34" s="31" t="s">
        <v>28</v>
      </c>
      <c r="B34" s="13"/>
      <c r="C34" s="25">
        <f t="shared" ref="C34:N34" si="10">SUM(C32:C33)</f>
        <v>0</v>
      </c>
      <c r="D34" s="25">
        <f t="shared" si="10"/>
        <v>0</v>
      </c>
      <c r="E34" s="25">
        <f t="shared" si="10"/>
        <v>0</v>
      </c>
      <c r="F34" s="25">
        <f t="shared" si="10"/>
        <v>0</v>
      </c>
      <c r="G34" s="25">
        <f t="shared" si="10"/>
        <v>0</v>
      </c>
      <c r="H34" s="25">
        <f t="shared" si="10"/>
        <v>0</v>
      </c>
      <c r="I34" s="25">
        <f t="shared" si="10"/>
        <v>0</v>
      </c>
      <c r="J34" s="25">
        <f t="shared" si="10"/>
        <v>0</v>
      </c>
      <c r="K34" s="25">
        <f t="shared" si="10"/>
        <v>0</v>
      </c>
      <c r="L34" s="25">
        <f t="shared" si="10"/>
        <v>0</v>
      </c>
      <c r="M34" s="25">
        <f t="shared" si="10"/>
        <v>0</v>
      </c>
      <c r="N34" s="25">
        <f t="shared" si="10"/>
        <v>0</v>
      </c>
      <c r="O34" s="25">
        <f>SUM(O32:O33)</f>
        <v>0</v>
      </c>
    </row>
    <row r="35" spans="1:15" ht="15" customHeight="1" x14ac:dyDescent="0.3">
      <c r="A35" s="12" t="s">
        <v>29</v>
      </c>
      <c r="B35" s="64" t="s">
        <v>30</v>
      </c>
      <c r="C35" s="65"/>
      <c r="D35" s="65"/>
      <c r="E35" s="65"/>
      <c r="F35" s="65"/>
      <c r="G35" s="65"/>
      <c r="H35" s="65"/>
      <c r="I35" s="65"/>
      <c r="J35" s="65"/>
      <c r="K35" s="65"/>
      <c r="L35" s="65"/>
      <c r="M35" s="65"/>
      <c r="N35" s="65"/>
      <c r="O35" s="66"/>
    </row>
    <row r="36" spans="1:15" ht="15" customHeight="1" x14ac:dyDescent="0.3">
      <c r="A36" s="54" t="s">
        <v>36</v>
      </c>
      <c r="B36" s="55"/>
      <c r="C36" s="55"/>
      <c r="D36" s="55"/>
      <c r="E36" s="55"/>
      <c r="F36" s="55"/>
      <c r="G36" s="55"/>
      <c r="H36" s="55"/>
      <c r="I36" s="55"/>
      <c r="J36" s="55"/>
      <c r="K36" s="55"/>
      <c r="L36" s="55"/>
      <c r="M36" s="55"/>
      <c r="N36" s="55"/>
      <c r="O36" s="56"/>
    </row>
  </sheetData>
  <mergeCells count="7">
    <mergeCell ref="A36:O36"/>
    <mergeCell ref="A1:O2"/>
    <mergeCell ref="C3:E3"/>
    <mergeCell ref="F3:H3"/>
    <mergeCell ref="I3:K3"/>
    <mergeCell ref="L3:N3"/>
    <mergeCell ref="B35:O35"/>
  </mergeCells>
  <pageMargins left="0.70866141732283472" right="0.70866141732283472" top="0.74803149606299213" bottom="0.74803149606299213" header="0.31496062992125984" footer="0.31496062992125984"/>
  <pageSetup paperSize="9" scale="5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BD146-DACB-45E1-9E45-42DEFBB7823E}">
  <sheetPr>
    <pageSetUpPr fitToPage="1"/>
  </sheetPr>
  <dimension ref="A1:O45"/>
  <sheetViews>
    <sheetView showGridLines="0" showZeros="0" tabSelected="1" zoomScaleNormal="100" zoomScaleSheetLayoutView="130" workbookViewId="0">
      <selection activeCell="E47" sqref="E47"/>
    </sheetView>
  </sheetViews>
  <sheetFormatPr defaultColWidth="10.88671875" defaultRowHeight="14.4" x14ac:dyDescent="0.3"/>
  <cols>
    <col min="1" max="1" width="22" customWidth="1"/>
    <col min="2" max="2" width="5" customWidth="1"/>
    <col min="3" max="9" width="12.6640625" bestFit="1" customWidth="1"/>
  </cols>
  <sheetData>
    <row r="1" spans="1:15" ht="15" customHeight="1" x14ac:dyDescent="0.3">
      <c r="A1" s="68" t="s">
        <v>0</v>
      </c>
      <c r="B1" s="69"/>
      <c r="C1" s="69"/>
      <c r="D1" s="69"/>
      <c r="E1" s="69"/>
      <c r="F1" s="69"/>
      <c r="G1" s="69"/>
      <c r="H1" s="69"/>
      <c r="I1" s="69"/>
      <c r="J1" s="69"/>
      <c r="K1" s="69"/>
      <c r="L1" s="69"/>
      <c r="M1" s="69"/>
      <c r="N1" s="69"/>
      <c r="O1" s="70"/>
    </row>
    <row r="2" spans="1:15" ht="45" customHeight="1" x14ac:dyDescent="0.3">
      <c r="A2" s="71"/>
      <c r="B2" s="72"/>
      <c r="C2" s="72"/>
      <c r="D2" s="72"/>
      <c r="E2" s="72"/>
      <c r="F2" s="72"/>
      <c r="G2" s="72"/>
      <c r="H2" s="72"/>
      <c r="I2" s="72"/>
      <c r="J2" s="72"/>
      <c r="K2" s="72"/>
      <c r="L2" s="72"/>
      <c r="M2" s="72"/>
      <c r="N2" s="72"/>
      <c r="O2" s="73"/>
    </row>
    <row r="3" spans="1:15" x14ac:dyDescent="0.3">
      <c r="A3" s="41" t="s">
        <v>1</v>
      </c>
      <c r="B3" s="42"/>
      <c r="C3" s="74" t="s">
        <v>2</v>
      </c>
      <c r="D3" s="74"/>
      <c r="E3" s="74"/>
      <c r="F3" s="74" t="s">
        <v>3</v>
      </c>
      <c r="G3" s="74"/>
      <c r="H3" s="74"/>
      <c r="I3" s="74" t="s">
        <v>4</v>
      </c>
      <c r="J3" s="74"/>
      <c r="K3" s="74"/>
      <c r="L3" s="74" t="s">
        <v>5</v>
      </c>
      <c r="M3" s="74"/>
      <c r="N3" s="74"/>
      <c r="O3" s="43"/>
    </row>
    <row r="4" spans="1:15" ht="15" customHeight="1" x14ac:dyDescent="0.3">
      <c r="A4" s="44" t="s">
        <v>6</v>
      </c>
      <c r="B4" s="45"/>
      <c r="C4" s="46" t="s">
        <v>7</v>
      </c>
      <c r="D4" s="46" t="s">
        <v>8</v>
      </c>
      <c r="E4" s="46" t="s">
        <v>9</v>
      </c>
      <c r="F4" s="46" t="s">
        <v>10</v>
      </c>
      <c r="G4" s="46" t="s">
        <v>11</v>
      </c>
      <c r="H4" s="46" t="s">
        <v>12</v>
      </c>
      <c r="I4" s="46" t="s">
        <v>13</v>
      </c>
      <c r="J4" s="46" t="s">
        <v>14</v>
      </c>
      <c r="K4" s="46" t="s">
        <v>15</v>
      </c>
      <c r="L4" s="46" t="s">
        <v>16</v>
      </c>
      <c r="M4" s="46" t="s">
        <v>17</v>
      </c>
      <c r="N4" s="46" t="s">
        <v>18</v>
      </c>
      <c r="O4" s="47" t="s">
        <v>19</v>
      </c>
    </row>
    <row r="5" spans="1:15" ht="15" customHeight="1" x14ac:dyDescent="0.3">
      <c r="A5" s="8" t="s">
        <v>38</v>
      </c>
      <c r="B5" s="9"/>
      <c r="C5" s="10"/>
      <c r="D5" s="10"/>
      <c r="E5" s="10"/>
      <c r="F5" s="10"/>
      <c r="G5" s="10"/>
      <c r="H5" s="10"/>
      <c r="I5" s="10"/>
      <c r="J5" s="10"/>
      <c r="K5" s="10"/>
      <c r="L5" s="10"/>
      <c r="M5" s="10"/>
      <c r="N5" s="10"/>
      <c r="O5" s="11"/>
    </row>
    <row r="6" spans="1:15" ht="15" customHeight="1" x14ac:dyDescent="0.3">
      <c r="A6" s="12" t="s">
        <v>20</v>
      </c>
      <c r="B6" s="13"/>
      <c r="C6" s="14">
        <v>4006</v>
      </c>
      <c r="D6" s="14">
        <v>4749</v>
      </c>
      <c r="E6" s="14">
        <v>4485</v>
      </c>
      <c r="F6" s="14">
        <v>1613</v>
      </c>
      <c r="G6" s="14">
        <v>3443</v>
      </c>
      <c r="H6" s="14">
        <v>3743</v>
      </c>
      <c r="I6" s="14">
        <v>62</v>
      </c>
      <c r="J6" s="14">
        <v>320</v>
      </c>
      <c r="K6" s="14">
        <v>6022</v>
      </c>
      <c r="L6" s="14">
        <v>4503</v>
      </c>
      <c r="M6" s="14">
        <v>4621</v>
      </c>
      <c r="N6" s="14">
        <v>3213</v>
      </c>
      <c r="O6" s="15">
        <f>SUM(C6:N6)</f>
        <v>40780</v>
      </c>
    </row>
    <row r="7" spans="1:15" ht="15" customHeight="1" x14ac:dyDescent="0.3">
      <c r="A7" s="12" t="s">
        <v>21</v>
      </c>
      <c r="B7" s="16"/>
      <c r="C7" s="17">
        <v>4749</v>
      </c>
      <c r="D7" s="17">
        <f t="shared" ref="D7:I7" si="0">SUM(D8/D6)</f>
        <v>2.968071172878501</v>
      </c>
      <c r="E7" s="17">
        <f t="shared" si="0"/>
        <v>2.9935295429208471</v>
      </c>
      <c r="F7" s="17">
        <f t="shared" si="0"/>
        <v>3.0656850588964661</v>
      </c>
      <c r="G7" s="17">
        <f t="shared" si="0"/>
        <v>3.0364101074644205</v>
      </c>
      <c r="H7" s="17">
        <f t="shared" si="0"/>
        <v>3.1024819663371628</v>
      </c>
      <c r="I7" s="17">
        <f t="shared" si="0"/>
        <v>4.028548387096774</v>
      </c>
      <c r="J7" s="17">
        <f t="shared" ref="J7:N7" si="1">SUM(J8/J6)</f>
        <v>2.7120000000000002</v>
      </c>
      <c r="K7" s="17">
        <f t="shared" si="1"/>
        <v>2.8200215875124539</v>
      </c>
      <c r="L7" s="17">
        <f t="shared" si="1"/>
        <v>2.8937330668443257</v>
      </c>
      <c r="M7" s="17">
        <f t="shared" si="1"/>
        <v>2.9218415927288466</v>
      </c>
      <c r="N7" s="17">
        <f t="shared" si="1"/>
        <v>2.9685278555866788</v>
      </c>
      <c r="O7" s="18">
        <f>O8/O6</f>
        <v>2.9637564982834719</v>
      </c>
    </row>
    <row r="8" spans="1:15" ht="15" customHeight="1" x14ac:dyDescent="0.3">
      <c r="A8" s="12" t="s">
        <v>22</v>
      </c>
      <c r="B8" s="19"/>
      <c r="C8" s="17">
        <v>12158.77</v>
      </c>
      <c r="D8" s="17">
        <v>14095.37</v>
      </c>
      <c r="E8" s="17">
        <v>13425.98</v>
      </c>
      <c r="F8" s="17">
        <v>4944.95</v>
      </c>
      <c r="G8" s="17">
        <v>10454.36</v>
      </c>
      <c r="H8" s="17">
        <v>11612.59</v>
      </c>
      <c r="I8" s="17">
        <v>249.77</v>
      </c>
      <c r="J8" s="17">
        <v>867.84</v>
      </c>
      <c r="K8" s="17">
        <v>16982.169999999998</v>
      </c>
      <c r="L8" s="17">
        <v>13030.48</v>
      </c>
      <c r="M8" s="17">
        <v>13501.83</v>
      </c>
      <c r="N8" s="17">
        <v>9537.8799999999992</v>
      </c>
      <c r="O8" s="18">
        <f>SUM(C8:N8)</f>
        <v>120861.98999999999</v>
      </c>
    </row>
    <row r="9" spans="1:15" ht="15" customHeight="1" x14ac:dyDescent="0.3">
      <c r="A9" s="12" t="s">
        <v>23</v>
      </c>
      <c r="B9" s="13"/>
      <c r="C9" s="14">
        <v>17</v>
      </c>
      <c r="D9" s="14">
        <v>18</v>
      </c>
      <c r="E9" s="14">
        <v>20</v>
      </c>
      <c r="F9" s="14">
        <v>13</v>
      </c>
      <c r="G9" s="14">
        <v>15</v>
      </c>
      <c r="H9" s="14">
        <v>22</v>
      </c>
      <c r="I9" s="14">
        <v>4</v>
      </c>
      <c r="J9" s="14">
        <v>4</v>
      </c>
      <c r="K9" s="14">
        <v>21</v>
      </c>
      <c r="L9" s="14">
        <v>17</v>
      </c>
      <c r="M9" s="14">
        <v>22</v>
      </c>
      <c r="N9" s="14">
        <v>16</v>
      </c>
      <c r="O9" s="15">
        <f>SUM(C9:N9)</f>
        <v>189</v>
      </c>
    </row>
    <row r="10" spans="1:15" ht="15" customHeight="1" x14ac:dyDescent="0.3">
      <c r="A10" s="12" t="s">
        <v>24</v>
      </c>
      <c r="B10" s="13"/>
      <c r="C10" s="17">
        <f>SUM(C8/C9)</f>
        <v>715.22176470588238</v>
      </c>
      <c r="D10" s="17">
        <f t="shared" ref="D10:I10" si="2">SUM(D8/D9)</f>
        <v>783.07611111111112</v>
      </c>
      <c r="E10" s="17">
        <f t="shared" si="2"/>
        <v>671.29899999999998</v>
      </c>
      <c r="F10" s="17">
        <f t="shared" si="2"/>
        <v>380.3807692307692</v>
      </c>
      <c r="G10" s="17">
        <f t="shared" si="2"/>
        <v>696.95733333333339</v>
      </c>
      <c r="H10" s="17">
        <f t="shared" si="2"/>
        <v>527.84500000000003</v>
      </c>
      <c r="I10" s="17">
        <f t="shared" si="2"/>
        <v>62.442500000000003</v>
      </c>
      <c r="J10" s="17">
        <f t="shared" ref="J10:K10" si="3">SUM(J8/J9)</f>
        <v>216.96</v>
      </c>
      <c r="K10" s="17">
        <f t="shared" si="3"/>
        <v>808.67476190476179</v>
      </c>
      <c r="L10" s="17">
        <f>SUM(L8/L9)</f>
        <v>766.49882352941177</v>
      </c>
      <c r="M10" s="17">
        <f>SUM(M8/M9)</f>
        <v>613.71954545454548</v>
      </c>
      <c r="N10" s="17">
        <f>SUM(N8/N9)</f>
        <v>596.11749999999995</v>
      </c>
      <c r="O10" s="18">
        <f>SUM(O8/O9)</f>
        <v>639.48142857142852</v>
      </c>
    </row>
    <row r="11" spans="1:15" ht="15" customHeight="1" x14ac:dyDescent="0.3">
      <c r="A11" s="8" t="s">
        <v>39</v>
      </c>
      <c r="B11" s="9"/>
      <c r="C11" s="10"/>
      <c r="D11" s="10"/>
      <c r="E11" s="10"/>
      <c r="F11" s="10"/>
      <c r="G11" s="10"/>
      <c r="H11" s="10"/>
      <c r="I11" s="10"/>
      <c r="J11" s="10"/>
      <c r="K11" s="10"/>
      <c r="L11" s="10"/>
      <c r="M11" s="10"/>
      <c r="N11" s="10"/>
      <c r="O11" s="11"/>
    </row>
    <row r="12" spans="1:15" ht="15" customHeight="1" x14ac:dyDescent="0.3">
      <c r="A12" s="12" t="s">
        <v>20</v>
      </c>
      <c r="B12" s="13"/>
      <c r="C12" s="52"/>
      <c r="D12" s="52"/>
      <c r="E12" s="52"/>
      <c r="F12" s="52"/>
      <c r="G12" s="52"/>
      <c r="H12" s="52"/>
      <c r="I12" s="52"/>
      <c r="J12" s="14">
        <v>201</v>
      </c>
      <c r="K12" s="14">
        <v>6723</v>
      </c>
      <c r="L12" s="14">
        <v>5767</v>
      </c>
      <c r="M12" s="14">
        <v>6465</v>
      </c>
      <c r="N12" s="14">
        <v>4237</v>
      </c>
      <c r="O12" s="15">
        <f>SUM(C12:N12)</f>
        <v>23393</v>
      </c>
    </row>
    <row r="13" spans="1:15" ht="15" customHeight="1" x14ac:dyDescent="0.3">
      <c r="A13" s="12" t="s">
        <v>21</v>
      </c>
      <c r="B13" s="16"/>
      <c r="C13" s="53"/>
      <c r="D13" s="53"/>
      <c r="E13" s="53"/>
      <c r="F13" s="53"/>
      <c r="G13" s="53"/>
      <c r="H13" s="53"/>
      <c r="I13" s="53"/>
      <c r="J13" s="17">
        <f t="shared" ref="J13:N13" si="4">SUM(J14/J12)</f>
        <v>3.7674129353233829</v>
      </c>
      <c r="K13" s="17">
        <f t="shared" si="4"/>
        <v>3.9088130298973676</v>
      </c>
      <c r="L13" s="17">
        <f t="shared" si="4"/>
        <v>3.8201543263395181</v>
      </c>
      <c r="M13" s="17">
        <f t="shared" si="4"/>
        <v>3.8611724671307037</v>
      </c>
      <c r="N13" s="17">
        <f t="shared" si="4"/>
        <v>3.8849752183148452</v>
      </c>
      <c r="O13" s="18">
        <f>SUM(O14/O12)</f>
        <v>3.8682575984268794</v>
      </c>
    </row>
    <row r="14" spans="1:15" ht="15" customHeight="1" x14ac:dyDescent="0.3">
      <c r="A14" s="12" t="s">
        <v>22</v>
      </c>
      <c r="B14" s="19"/>
      <c r="C14" s="53"/>
      <c r="D14" s="53"/>
      <c r="E14" s="53"/>
      <c r="F14" s="53"/>
      <c r="G14" s="53"/>
      <c r="H14" s="53"/>
      <c r="I14" s="53"/>
      <c r="J14" s="17">
        <v>757.25</v>
      </c>
      <c r="K14" s="17">
        <v>26278.95</v>
      </c>
      <c r="L14" s="17">
        <v>22030.83</v>
      </c>
      <c r="M14" s="20">
        <v>24962.48</v>
      </c>
      <c r="N14" s="20">
        <v>16460.64</v>
      </c>
      <c r="O14" s="18">
        <f>SUM(C14:N14)</f>
        <v>90490.15</v>
      </c>
    </row>
    <row r="15" spans="1:15" ht="15" customHeight="1" x14ac:dyDescent="0.3">
      <c r="A15" s="12" t="s">
        <v>23</v>
      </c>
      <c r="B15" s="13"/>
      <c r="C15" s="52"/>
      <c r="D15" s="52"/>
      <c r="E15" s="52"/>
      <c r="F15" s="52"/>
      <c r="G15" s="52"/>
      <c r="H15" s="52"/>
      <c r="I15" s="52"/>
      <c r="J15" s="14">
        <v>3</v>
      </c>
      <c r="K15" s="14">
        <v>21</v>
      </c>
      <c r="L15" s="14">
        <v>17</v>
      </c>
      <c r="M15" s="14">
        <v>22</v>
      </c>
      <c r="N15" s="14">
        <v>16</v>
      </c>
      <c r="O15" s="15">
        <f>SUM(C15:N15)</f>
        <v>79</v>
      </c>
    </row>
    <row r="16" spans="1:15" ht="15" customHeight="1" x14ac:dyDescent="0.3">
      <c r="A16" s="12" t="s">
        <v>24</v>
      </c>
      <c r="B16" s="13"/>
      <c r="C16" s="53"/>
      <c r="D16" s="53"/>
      <c r="E16" s="53"/>
      <c r="F16" s="53"/>
      <c r="G16" s="53"/>
      <c r="H16" s="53"/>
      <c r="I16" s="53"/>
      <c r="J16" s="17">
        <f t="shared" ref="J16:N16" si="5">SUM(J14/J15)</f>
        <v>252.41666666666666</v>
      </c>
      <c r="K16" s="17">
        <f t="shared" si="5"/>
        <v>1251.3785714285714</v>
      </c>
      <c r="L16" s="17">
        <f t="shared" si="5"/>
        <v>1295.9311764705883</v>
      </c>
      <c r="M16" s="17">
        <f t="shared" si="5"/>
        <v>1134.6581818181819</v>
      </c>
      <c r="N16" s="17">
        <f t="shared" si="5"/>
        <v>1028.79</v>
      </c>
      <c r="O16" s="18">
        <f>SUM(O14/O15)</f>
        <v>1145.4449367088607</v>
      </c>
    </row>
    <row r="17" spans="1:15" ht="15" customHeight="1" x14ac:dyDescent="0.3">
      <c r="A17" s="8" t="s">
        <v>40</v>
      </c>
      <c r="B17" s="9"/>
      <c r="C17" s="10"/>
      <c r="D17" s="10"/>
      <c r="E17" s="10"/>
      <c r="F17" s="10"/>
      <c r="G17" s="10"/>
      <c r="H17" s="10"/>
      <c r="I17" s="10"/>
      <c r="J17" s="10"/>
      <c r="K17" s="10"/>
      <c r="L17" s="10"/>
      <c r="M17" s="10"/>
      <c r="N17" s="10"/>
      <c r="O17" s="11"/>
    </row>
    <row r="18" spans="1:15" ht="15" customHeight="1" x14ac:dyDescent="0.3">
      <c r="A18" s="12" t="s">
        <v>20</v>
      </c>
      <c r="B18" s="13"/>
      <c r="C18" s="14">
        <v>1703</v>
      </c>
      <c r="D18" s="14">
        <v>2053</v>
      </c>
      <c r="E18" s="14">
        <v>2199</v>
      </c>
      <c r="F18" s="14">
        <v>825</v>
      </c>
      <c r="G18" s="14">
        <v>1857</v>
      </c>
      <c r="H18" s="14">
        <v>1686</v>
      </c>
      <c r="I18" s="52"/>
      <c r="J18" s="52"/>
      <c r="K18" s="14">
        <v>2623</v>
      </c>
      <c r="L18" s="14">
        <v>2208</v>
      </c>
      <c r="M18" s="14">
        <v>2466</v>
      </c>
      <c r="N18" s="14">
        <v>1772</v>
      </c>
      <c r="O18" s="15">
        <f>SUM(C18:N18)</f>
        <v>19392</v>
      </c>
    </row>
    <row r="19" spans="1:15" ht="15" customHeight="1" x14ac:dyDescent="0.3">
      <c r="A19" s="12" t="s">
        <v>21</v>
      </c>
      <c r="B19" s="16"/>
      <c r="C19" s="17">
        <f>SUM(C20/C18)</f>
        <v>3.1272812683499707</v>
      </c>
      <c r="D19" s="17">
        <f t="shared" ref="D19:H19" si="6">SUM(D20/D18)</f>
        <v>3.1114515343399907</v>
      </c>
      <c r="E19" s="17">
        <f t="shared" si="6"/>
        <v>3.1795407003183267</v>
      </c>
      <c r="F19" s="17">
        <f t="shared" si="6"/>
        <v>3.0917090909090907</v>
      </c>
      <c r="G19" s="17">
        <f t="shared" si="6"/>
        <v>3.1310985460420033</v>
      </c>
      <c r="H19" s="17">
        <f t="shared" si="6"/>
        <v>3.0748457888493474</v>
      </c>
      <c r="I19" s="53"/>
      <c r="J19" s="53"/>
      <c r="K19" s="17">
        <f t="shared" ref="K19:N19" si="7">SUM(K20/K18)</f>
        <v>3.4035341212352268</v>
      </c>
      <c r="L19" s="17">
        <f t="shared" si="7"/>
        <v>3.2787137681159417</v>
      </c>
      <c r="M19" s="17">
        <f t="shared" si="7"/>
        <v>3.324720194647202</v>
      </c>
      <c r="N19" s="17">
        <f t="shared" si="7"/>
        <v>3.2167437923250564</v>
      </c>
      <c r="O19" s="18">
        <f>SUM(O20/O18)</f>
        <v>3.2137159653465348</v>
      </c>
    </row>
    <row r="20" spans="1:15" ht="15" customHeight="1" x14ac:dyDescent="0.3">
      <c r="A20" s="12" t="s">
        <v>22</v>
      </c>
      <c r="B20" s="19"/>
      <c r="C20" s="17">
        <v>5325.76</v>
      </c>
      <c r="D20" s="17">
        <v>6387.81</v>
      </c>
      <c r="E20" s="17">
        <v>6991.81</v>
      </c>
      <c r="F20" s="17">
        <v>2550.66</v>
      </c>
      <c r="G20" s="17">
        <v>5814.45</v>
      </c>
      <c r="H20" s="17">
        <v>5184.1899999999996</v>
      </c>
      <c r="I20" s="53"/>
      <c r="J20" s="53"/>
      <c r="K20" s="17">
        <v>8927.4699999999993</v>
      </c>
      <c r="L20" s="20">
        <v>7239.4</v>
      </c>
      <c r="M20" s="20">
        <v>8198.76</v>
      </c>
      <c r="N20" s="20">
        <v>5700.07</v>
      </c>
      <c r="O20" s="18">
        <f>SUM(C20:N20)</f>
        <v>62320.380000000005</v>
      </c>
    </row>
    <row r="21" spans="1:15" ht="15" customHeight="1" x14ac:dyDescent="0.3">
      <c r="A21" s="12" t="s">
        <v>23</v>
      </c>
      <c r="B21" s="13"/>
      <c r="C21" s="14">
        <v>17</v>
      </c>
      <c r="D21" s="14">
        <v>18</v>
      </c>
      <c r="E21" s="14">
        <v>20</v>
      </c>
      <c r="F21" s="14">
        <v>12</v>
      </c>
      <c r="G21" s="14">
        <v>15</v>
      </c>
      <c r="H21" s="14">
        <v>22</v>
      </c>
      <c r="I21" s="52"/>
      <c r="J21" s="52"/>
      <c r="K21" s="14">
        <v>21</v>
      </c>
      <c r="L21" s="14">
        <v>17</v>
      </c>
      <c r="M21" s="14">
        <v>22</v>
      </c>
      <c r="N21" s="14">
        <v>16</v>
      </c>
      <c r="O21" s="15">
        <f>SUM(C21:N21)</f>
        <v>180</v>
      </c>
    </row>
    <row r="22" spans="1:15" ht="15" customHeight="1" x14ac:dyDescent="0.3">
      <c r="A22" s="12" t="s">
        <v>24</v>
      </c>
      <c r="B22" s="13"/>
      <c r="C22" s="17">
        <f>SUM(C20/C21)</f>
        <v>313.28000000000003</v>
      </c>
      <c r="D22" s="17">
        <f>SUM(D20/D21)</f>
        <v>354.87833333333333</v>
      </c>
      <c r="E22" s="17">
        <f t="shared" ref="E22:H22" si="8">SUM(E20/E21)</f>
        <v>349.59050000000002</v>
      </c>
      <c r="F22" s="17">
        <f t="shared" si="8"/>
        <v>212.55499999999998</v>
      </c>
      <c r="G22" s="17">
        <f t="shared" si="8"/>
        <v>387.63</v>
      </c>
      <c r="H22" s="17">
        <f t="shared" si="8"/>
        <v>235.64499999999998</v>
      </c>
      <c r="I22" s="53"/>
      <c r="J22" s="53"/>
      <c r="K22" s="17">
        <f>SUM(K20/K21)</f>
        <v>425.11761904761903</v>
      </c>
      <c r="L22" s="17">
        <f t="shared" ref="L22:N22" si="9">SUM(L20/L21)</f>
        <v>425.84705882352938</v>
      </c>
      <c r="M22" s="17">
        <f t="shared" si="9"/>
        <v>372.67090909090911</v>
      </c>
      <c r="N22" s="17">
        <f t="shared" si="9"/>
        <v>356.25437499999998</v>
      </c>
      <c r="O22" s="18">
        <f>SUM(O20/O21)</f>
        <v>346.22433333333333</v>
      </c>
    </row>
    <row r="23" spans="1:15" ht="15" customHeight="1" x14ac:dyDescent="0.3">
      <c r="A23" s="8" t="s">
        <v>41</v>
      </c>
      <c r="B23" s="9"/>
      <c r="C23" s="10"/>
      <c r="D23" s="10"/>
      <c r="E23" s="10"/>
      <c r="F23" s="10"/>
      <c r="G23" s="10"/>
      <c r="H23" s="10"/>
      <c r="I23" s="10"/>
      <c r="J23" s="10"/>
      <c r="K23" s="10"/>
      <c r="L23" s="10"/>
      <c r="M23" s="10"/>
      <c r="N23" s="10"/>
      <c r="O23" s="11"/>
    </row>
    <row r="24" spans="1:15" ht="15" customHeight="1" x14ac:dyDescent="0.3">
      <c r="A24" s="12" t="s">
        <v>20</v>
      </c>
      <c r="B24" s="13"/>
      <c r="C24" s="14">
        <v>1908</v>
      </c>
      <c r="D24" s="14">
        <v>1816</v>
      </c>
      <c r="E24" s="14">
        <v>1918</v>
      </c>
      <c r="F24" s="14">
        <v>952</v>
      </c>
      <c r="G24" s="14">
        <v>1339</v>
      </c>
      <c r="H24" s="14">
        <v>1262</v>
      </c>
      <c r="I24" s="14">
        <v>85</v>
      </c>
      <c r="J24" s="14">
        <v>113</v>
      </c>
      <c r="K24" s="14">
        <v>3014</v>
      </c>
      <c r="L24" s="14">
        <v>2511</v>
      </c>
      <c r="M24" s="14">
        <v>2625</v>
      </c>
      <c r="N24" s="14">
        <v>1696</v>
      </c>
      <c r="O24" s="15">
        <f>SUM(C24:N24)</f>
        <v>19239</v>
      </c>
    </row>
    <row r="25" spans="1:15" ht="15" customHeight="1" x14ac:dyDescent="0.3">
      <c r="A25" s="12" t="s">
        <v>21</v>
      </c>
      <c r="B25" s="16"/>
      <c r="C25" s="17">
        <f>SUM(C26/C24)</f>
        <v>2.9794549266247379</v>
      </c>
      <c r="D25" s="17">
        <f t="shared" ref="D25:J25" si="10">SUM(D26/D24)</f>
        <v>3.0356057268722467</v>
      </c>
      <c r="E25" s="17">
        <f t="shared" si="10"/>
        <v>3.1012825860271116</v>
      </c>
      <c r="F25" s="17">
        <f t="shared" si="10"/>
        <v>3.1117542016806721</v>
      </c>
      <c r="G25" s="17">
        <f t="shared" si="10"/>
        <v>3.0711650485436892</v>
      </c>
      <c r="H25" s="17">
        <f t="shared" si="10"/>
        <v>2.9306180665610144</v>
      </c>
      <c r="I25" s="17">
        <f t="shared" si="10"/>
        <v>2.6664705882352941</v>
      </c>
      <c r="J25" s="17">
        <f t="shared" si="10"/>
        <v>3.071769911504425</v>
      </c>
      <c r="K25" s="17">
        <f t="shared" ref="K25:N25" si="11">SUM(K26/K24)</f>
        <v>2.9360384870603848</v>
      </c>
      <c r="L25" s="17">
        <f t="shared" si="11"/>
        <v>3.0529350856232575</v>
      </c>
      <c r="M25" s="17">
        <f t="shared" si="11"/>
        <v>3.0853638095238094</v>
      </c>
      <c r="N25" s="17">
        <f t="shared" si="11"/>
        <v>3.0612205188679247</v>
      </c>
      <c r="O25" s="21">
        <f>SUM(O26/O24)</f>
        <v>3.0302328603357762</v>
      </c>
    </row>
    <row r="26" spans="1:15" ht="15" customHeight="1" x14ac:dyDescent="0.3">
      <c r="A26" s="12" t="s">
        <v>22</v>
      </c>
      <c r="B26" s="19"/>
      <c r="C26" s="17">
        <v>5684.8</v>
      </c>
      <c r="D26" s="17">
        <v>5512.66</v>
      </c>
      <c r="E26" s="17">
        <v>5948.26</v>
      </c>
      <c r="F26" s="17">
        <v>2962.39</v>
      </c>
      <c r="G26" s="17">
        <v>4112.29</v>
      </c>
      <c r="H26" s="17">
        <v>3698.44</v>
      </c>
      <c r="I26" s="17">
        <v>226.65</v>
      </c>
      <c r="J26" s="17">
        <v>347.11</v>
      </c>
      <c r="K26" s="14">
        <v>8849.2199999999993</v>
      </c>
      <c r="L26" s="20">
        <v>7665.92</v>
      </c>
      <c r="M26" s="20">
        <v>8099.08</v>
      </c>
      <c r="N26" s="20">
        <v>5191.83</v>
      </c>
      <c r="O26" s="18">
        <f>SUM(B26:N26)</f>
        <v>58298.65</v>
      </c>
    </row>
    <row r="27" spans="1:15" ht="15" customHeight="1" x14ac:dyDescent="0.3">
      <c r="A27" s="12" t="s">
        <v>23</v>
      </c>
      <c r="B27" s="13"/>
      <c r="C27" s="14">
        <v>18</v>
      </c>
      <c r="D27" s="14">
        <v>17</v>
      </c>
      <c r="E27" s="14">
        <v>20</v>
      </c>
      <c r="F27" s="14">
        <v>13</v>
      </c>
      <c r="G27" s="14">
        <v>15</v>
      </c>
      <c r="H27" s="14">
        <v>22</v>
      </c>
      <c r="I27" s="14">
        <v>4</v>
      </c>
      <c r="J27" s="14">
        <v>3</v>
      </c>
      <c r="K27" s="14">
        <v>21</v>
      </c>
      <c r="L27" s="14">
        <v>17</v>
      </c>
      <c r="M27" s="14">
        <v>22</v>
      </c>
      <c r="N27" s="14">
        <v>16</v>
      </c>
      <c r="O27" s="15">
        <f>SUM(C27:N27)</f>
        <v>188</v>
      </c>
    </row>
    <row r="28" spans="1:15" ht="15" customHeight="1" x14ac:dyDescent="0.3">
      <c r="A28" s="12" t="s">
        <v>24</v>
      </c>
      <c r="B28" s="13"/>
      <c r="C28" s="14">
        <f>SUM(C26/C27)</f>
        <v>315.82222222222225</v>
      </c>
      <c r="D28" s="17">
        <f t="shared" ref="D28:J28" si="12">SUM(D26/D27)</f>
        <v>324.2741176470588</v>
      </c>
      <c r="E28" s="17">
        <f t="shared" si="12"/>
        <v>297.41300000000001</v>
      </c>
      <c r="F28" s="17">
        <f t="shared" si="12"/>
        <v>227.87615384615384</v>
      </c>
      <c r="G28" s="17">
        <f t="shared" si="12"/>
        <v>274.15266666666668</v>
      </c>
      <c r="H28" s="17">
        <f t="shared" si="12"/>
        <v>168.1109090909091</v>
      </c>
      <c r="I28" s="17">
        <f t="shared" si="12"/>
        <v>56.662500000000001</v>
      </c>
      <c r="J28" s="17">
        <f t="shared" si="12"/>
        <v>115.70333333333333</v>
      </c>
      <c r="K28" s="17">
        <f t="shared" ref="K28:N28" si="13">SUM(K26/K27)</f>
        <v>421.39142857142855</v>
      </c>
      <c r="L28" s="17">
        <f t="shared" si="13"/>
        <v>450.9364705882353</v>
      </c>
      <c r="M28" s="17">
        <f t="shared" si="13"/>
        <v>368.14</v>
      </c>
      <c r="N28" s="17">
        <f t="shared" si="13"/>
        <v>324.489375</v>
      </c>
      <c r="O28" s="18">
        <f>SUM(O26/O27)</f>
        <v>310.09920212765957</v>
      </c>
    </row>
    <row r="29" spans="1:15" ht="15" customHeight="1" x14ac:dyDescent="0.3">
      <c r="A29" s="22"/>
      <c r="B29" s="22"/>
      <c r="C29" s="22"/>
      <c r="D29" s="22"/>
      <c r="E29" s="22"/>
      <c r="F29" s="22"/>
      <c r="G29" s="22"/>
      <c r="H29" s="22"/>
      <c r="I29" s="22"/>
      <c r="J29" s="22"/>
      <c r="K29" s="22"/>
      <c r="L29" s="22"/>
      <c r="M29" s="22"/>
      <c r="N29" s="22"/>
      <c r="O29" s="22"/>
    </row>
    <row r="30" spans="1:15" ht="15" customHeight="1" x14ac:dyDescent="0.3">
      <c r="A30" s="23" t="s">
        <v>25</v>
      </c>
      <c r="B30" s="24"/>
      <c r="C30" s="25">
        <f>SUM(C8,C14,C20,C26)</f>
        <v>23169.329999999998</v>
      </c>
      <c r="D30" s="25">
        <f t="shared" ref="D30:M30" si="14">SUM(D8,D14,D20,D26)</f>
        <v>25995.84</v>
      </c>
      <c r="E30" s="25">
        <f>SUM(E8,E14,E20,E26)</f>
        <v>26366.050000000003</v>
      </c>
      <c r="F30" s="25">
        <f t="shared" si="14"/>
        <v>10458</v>
      </c>
      <c r="G30" s="25">
        <f t="shared" si="14"/>
        <v>20381.100000000002</v>
      </c>
      <c r="H30" s="25">
        <f t="shared" si="14"/>
        <v>20495.219999999998</v>
      </c>
      <c r="I30" s="25">
        <f t="shared" si="14"/>
        <v>476.42</v>
      </c>
      <c r="J30" s="25">
        <f t="shared" si="14"/>
        <v>1972.2000000000003</v>
      </c>
      <c r="K30" s="25">
        <f t="shared" si="14"/>
        <v>61037.81</v>
      </c>
      <c r="L30" s="25">
        <f t="shared" si="14"/>
        <v>49966.63</v>
      </c>
      <c r="M30" s="25">
        <f t="shared" si="14"/>
        <v>54762.15</v>
      </c>
      <c r="N30" s="25">
        <f>SUM(N8,N14,N20,N26)</f>
        <v>36890.42</v>
      </c>
      <c r="O30" s="26">
        <f>SUM(O8,O14,O20,O26)</f>
        <v>331971.17000000004</v>
      </c>
    </row>
    <row r="31" spans="1:15" ht="15" customHeight="1" x14ac:dyDescent="0.3">
      <c r="A31" s="33"/>
      <c r="B31" s="34"/>
      <c r="C31" s="35"/>
      <c r="D31" s="35"/>
      <c r="E31" s="35"/>
      <c r="F31" s="35"/>
      <c r="G31" s="35"/>
      <c r="H31" s="35"/>
      <c r="I31" s="35"/>
      <c r="J31" s="35"/>
      <c r="K31" s="35"/>
      <c r="L31" s="35"/>
      <c r="M31" s="35"/>
      <c r="N31" s="35"/>
      <c r="O31" s="36"/>
    </row>
    <row r="32" spans="1:15" ht="15" customHeight="1" x14ac:dyDescent="0.3">
      <c r="A32" s="75" t="s">
        <v>42</v>
      </c>
      <c r="B32" s="76"/>
      <c r="C32" s="76"/>
      <c r="D32" s="76"/>
      <c r="E32" s="76"/>
      <c r="F32" s="76"/>
      <c r="G32" s="76"/>
      <c r="H32" s="76"/>
      <c r="I32" s="76"/>
      <c r="J32" s="76"/>
      <c r="K32" s="76"/>
      <c r="L32" s="76"/>
      <c r="M32" s="76"/>
      <c r="N32" s="76"/>
      <c r="O32" s="77"/>
    </row>
    <row r="33" spans="1:15" ht="15" customHeight="1" x14ac:dyDescent="0.3">
      <c r="A33" s="12" t="s">
        <v>31</v>
      </c>
      <c r="B33" s="13"/>
      <c r="C33" s="17">
        <v>6722.09</v>
      </c>
      <c r="D33" s="17">
        <v>4007.85</v>
      </c>
      <c r="E33" s="17">
        <v>5374.24</v>
      </c>
      <c r="F33" s="17">
        <v>2179.9899999999998</v>
      </c>
      <c r="G33" s="17">
        <v>3649.25</v>
      </c>
      <c r="H33" s="17">
        <v>2502.0500000000002</v>
      </c>
      <c r="I33" s="17">
        <v>3982.37</v>
      </c>
      <c r="J33" s="17">
        <v>901.64</v>
      </c>
      <c r="K33" s="32">
        <v>3568.89</v>
      </c>
      <c r="L33" s="32">
        <v>8033.56</v>
      </c>
      <c r="M33" s="17">
        <v>12062.54</v>
      </c>
      <c r="N33" s="17">
        <v>7391.01</v>
      </c>
      <c r="O33" s="17">
        <f>SUM(C33:N33)</f>
        <v>60375.479999999996</v>
      </c>
    </row>
    <row r="34" spans="1:15" ht="15" customHeight="1" x14ac:dyDescent="0.3">
      <c r="A34" s="37"/>
      <c r="B34" s="38"/>
      <c r="C34" s="39"/>
      <c r="D34" s="39"/>
      <c r="E34" s="39"/>
      <c r="F34" s="39"/>
      <c r="G34" s="39"/>
      <c r="H34" s="39"/>
      <c r="I34" s="39"/>
      <c r="J34" s="39"/>
      <c r="K34" s="40"/>
      <c r="L34" s="40"/>
      <c r="M34" s="39"/>
      <c r="N34" s="39"/>
      <c r="O34" s="39"/>
    </row>
    <row r="35" spans="1:15" ht="15" customHeight="1" x14ac:dyDescent="0.3">
      <c r="A35" s="37"/>
      <c r="B35" s="38"/>
      <c r="C35" s="39"/>
      <c r="D35" s="39"/>
      <c r="E35" s="39"/>
      <c r="F35" s="39"/>
      <c r="G35" s="39"/>
      <c r="H35" s="39"/>
      <c r="I35" s="39"/>
      <c r="J35" s="39"/>
      <c r="K35" s="40"/>
      <c r="L35" s="40"/>
      <c r="M35" s="39"/>
      <c r="N35" s="39"/>
      <c r="O35" s="39"/>
    </row>
    <row r="37" spans="1:15" ht="15" customHeight="1" x14ac:dyDescent="0.3">
      <c r="A37" s="48" t="s">
        <v>44</v>
      </c>
      <c r="B37" s="49"/>
      <c r="C37" s="50"/>
      <c r="D37" s="50"/>
      <c r="E37" s="50"/>
      <c r="F37" s="50"/>
      <c r="G37" s="50"/>
      <c r="H37" s="50"/>
      <c r="I37" s="50"/>
      <c r="J37" s="50"/>
      <c r="K37" s="50"/>
      <c r="L37" s="50"/>
      <c r="M37" s="50"/>
      <c r="N37" s="50"/>
      <c r="O37" s="51"/>
    </row>
    <row r="38" spans="1:15" ht="15" customHeight="1" x14ac:dyDescent="0.3">
      <c r="A38" s="12" t="s">
        <v>22</v>
      </c>
      <c r="B38" s="19"/>
      <c r="C38" s="17"/>
      <c r="D38" s="17"/>
      <c r="E38" s="17">
        <f>5917.52+2270.96</f>
        <v>8188.4800000000005</v>
      </c>
      <c r="F38" s="17"/>
      <c r="G38" s="17"/>
      <c r="H38" s="17">
        <f>4154.31+2143.39</f>
        <v>6297.7000000000007</v>
      </c>
      <c r="I38" s="17"/>
      <c r="J38" s="17"/>
      <c r="K38" s="17">
        <f>2116.51+1637.66</f>
        <v>3754.17</v>
      </c>
      <c r="L38" s="17"/>
      <c r="M38" s="17"/>
      <c r="N38" s="17">
        <f>5341.06+3430.5</f>
        <v>8771.5600000000013</v>
      </c>
      <c r="O38" s="18">
        <f>SUM(B38:N38)</f>
        <v>27011.91</v>
      </c>
    </row>
    <row r="39" spans="1:15" ht="15" customHeight="1" x14ac:dyDescent="0.3">
      <c r="A39" s="12" t="s">
        <v>23</v>
      </c>
      <c r="B39" s="13"/>
      <c r="C39" s="14">
        <v>21</v>
      </c>
      <c r="D39" s="14">
        <v>21</v>
      </c>
      <c r="E39" s="14">
        <v>21</v>
      </c>
      <c r="F39" s="14">
        <v>21</v>
      </c>
      <c r="G39" s="14">
        <v>21</v>
      </c>
      <c r="H39" s="14">
        <v>21</v>
      </c>
      <c r="I39" s="14">
        <v>0</v>
      </c>
      <c r="J39" s="14">
        <v>3</v>
      </c>
      <c r="K39" s="14">
        <v>21</v>
      </c>
      <c r="L39" s="14">
        <v>17</v>
      </c>
      <c r="M39" s="14">
        <v>22</v>
      </c>
      <c r="N39" s="14">
        <v>16</v>
      </c>
      <c r="O39" s="15">
        <f>SUM(C39:N39)</f>
        <v>205</v>
      </c>
    </row>
    <row r="40" spans="1:15" ht="15" customHeight="1" x14ac:dyDescent="0.3">
      <c r="A40" s="12" t="s">
        <v>24</v>
      </c>
      <c r="B40" s="13"/>
      <c r="C40" s="14"/>
      <c r="D40" s="17"/>
      <c r="E40" s="17">
        <f>SUM(E38/(C39+D39+E39))</f>
        <v>129.97587301587302</v>
      </c>
      <c r="F40" s="17"/>
      <c r="G40" s="17"/>
      <c r="H40" s="17">
        <f>SUM(H38/(F39+G39+H39))</f>
        <v>99.963492063492069</v>
      </c>
      <c r="I40" s="17"/>
      <c r="J40" s="17"/>
      <c r="K40" s="17">
        <f>SUM(K38/(I39+J39+K39))</f>
        <v>156.42375000000001</v>
      </c>
      <c r="L40" s="17"/>
      <c r="M40" s="17"/>
      <c r="N40" s="17">
        <f>SUM(N38/(L39+M39+N39))</f>
        <v>159.48290909090912</v>
      </c>
      <c r="O40" s="18">
        <f>SUM(O38/O39)</f>
        <v>131.76541463414634</v>
      </c>
    </row>
    <row r="42" spans="1:15" ht="16.5" customHeight="1" x14ac:dyDescent="0.3">
      <c r="A42" s="75" t="s">
        <v>43</v>
      </c>
      <c r="B42" s="76"/>
      <c r="C42" s="76"/>
      <c r="D42" s="76"/>
      <c r="E42" s="76"/>
      <c r="F42" s="76"/>
      <c r="G42" s="76"/>
      <c r="H42" s="76"/>
      <c r="I42" s="76"/>
      <c r="J42" s="76"/>
      <c r="K42" s="76"/>
      <c r="L42" s="76"/>
      <c r="M42" s="76"/>
      <c r="N42" s="76"/>
      <c r="O42" s="77"/>
    </row>
    <row r="43" spans="1:15" x14ac:dyDescent="0.3">
      <c r="A43" s="12" t="s">
        <v>31</v>
      </c>
      <c r="B43" s="13"/>
      <c r="C43" s="17"/>
      <c r="D43" s="17"/>
      <c r="E43" s="17">
        <v>9261.7800000000007</v>
      </c>
      <c r="F43" s="17"/>
      <c r="G43" s="17"/>
      <c r="H43" s="17">
        <v>5640.78</v>
      </c>
      <c r="I43" s="17"/>
      <c r="J43" s="17"/>
      <c r="K43" s="32">
        <v>183.76</v>
      </c>
      <c r="L43" s="32"/>
      <c r="M43" s="17"/>
      <c r="N43" s="17">
        <v>6846.24</v>
      </c>
      <c r="O43" s="17">
        <f>SUM(C43:N43)</f>
        <v>21932.560000000001</v>
      </c>
    </row>
    <row r="45" spans="1:15" ht="48.75" customHeight="1" x14ac:dyDescent="0.3">
      <c r="A45" s="67" t="s">
        <v>45</v>
      </c>
      <c r="B45" s="67"/>
      <c r="C45" s="67"/>
      <c r="D45" s="67"/>
      <c r="E45" s="67"/>
      <c r="F45" s="67"/>
      <c r="G45" s="67"/>
      <c r="H45" s="67"/>
      <c r="I45" s="67"/>
      <c r="J45" s="67"/>
      <c r="K45" s="67"/>
      <c r="L45" s="67"/>
      <c r="M45" s="67"/>
      <c r="N45" s="67"/>
      <c r="O45" s="67"/>
    </row>
  </sheetData>
  <mergeCells count="8">
    <mergeCell ref="A45:O45"/>
    <mergeCell ref="A1:O2"/>
    <mergeCell ref="C3:E3"/>
    <mergeCell ref="F3:H3"/>
    <mergeCell ref="I3:K3"/>
    <mergeCell ref="L3:N3"/>
    <mergeCell ref="A32:O32"/>
    <mergeCell ref="A42:O42"/>
  </mergeCells>
  <pageMargins left="0.70866141732283472" right="0.70866141732283472" top="0.74803149606299213" bottom="0.74803149606299213" header="0.31496062992125984" footer="0.31496062992125984"/>
  <pageSetup paperSize="9" scale="5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6235831-d2f0-429a-98d8-584099b95a9d" xsi:nil="true"/>
    <lcf76f155ced4ddcb4097134ff3c332f xmlns="261fa12c-8610-4db8-8ca3-f90a12115e0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48C52BEF59CFC45B31C031EE1BD2279" ma:contentTypeVersion="13" ma:contentTypeDescription="Een nieuw document maken." ma:contentTypeScope="" ma:versionID="7e5c7a479a0b2e23959a98986d3eece5">
  <xsd:schema xmlns:xsd="http://www.w3.org/2001/XMLSchema" xmlns:xs="http://www.w3.org/2001/XMLSchema" xmlns:p="http://schemas.microsoft.com/office/2006/metadata/properties" xmlns:ns2="261fa12c-8610-4db8-8ca3-f90a12115e0d" xmlns:ns3="96235831-d2f0-429a-98d8-584099b95a9d" targetNamespace="http://schemas.microsoft.com/office/2006/metadata/properties" ma:root="true" ma:fieldsID="8b4aca25c6c6ba95be7c2d987f4e1886" ns2:_="" ns3:_="">
    <xsd:import namespace="261fa12c-8610-4db8-8ca3-f90a12115e0d"/>
    <xsd:import namespace="96235831-d2f0-429a-98d8-584099b95a9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DateTake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1fa12c-8610-4db8-8ca3-f90a12115e0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13d7697a-60da-49c6-bb51-6bd510bea4cc"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6235831-d2f0-429a-98d8-584099b95a9d"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c87d96e1-bd7d-49e1-bd51-f142fa338f69}" ma:internalName="TaxCatchAll" ma:showField="CatchAllData" ma:web="96235831-d2f0-429a-98d8-584099b95a9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8596F6-771D-41AF-8B9F-C4E721700683}">
  <ds:schemaRefs>
    <ds:schemaRef ds:uri="http://schemas.microsoft.com/office/2006/metadata/properties"/>
    <ds:schemaRef ds:uri="http://schemas.microsoft.com/office/infopath/2007/PartnerControls"/>
    <ds:schemaRef ds:uri="e3f35517-c152-4eb7-8685-1df1cc8f26db"/>
    <ds:schemaRef ds:uri="293ad8c2-3288-4f36-855b-bb49bfa842d5"/>
    <ds:schemaRef ds:uri="96235831-d2f0-429a-98d8-584099b95a9d"/>
    <ds:schemaRef ds:uri="261fa12c-8610-4db8-8ca3-f90a12115e0d"/>
  </ds:schemaRefs>
</ds:datastoreItem>
</file>

<file path=customXml/itemProps2.xml><?xml version="1.0" encoding="utf-8"?>
<ds:datastoreItem xmlns:ds="http://schemas.openxmlformats.org/officeDocument/2006/customXml" ds:itemID="{5C86693D-AE7E-4963-BE55-020F39307769}">
  <ds:schemaRefs>
    <ds:schemaRef ds:uri="http://schemas.microsoft.com/sharepoint/v3/contenttype/forms"/>
  </ds:schemaRefs>
</ds:datastoreItem>
</file>

<file path=customXml/itemProps3.xml><?xml version="1.0" encoding="utf-8"?>
<ds:datastoreItem xmlns:ds="http://schemas.openxmlformats.org/officeDocument/2006/customXml" ds:itemID="{861C8C03-DD02-4A2D-9A7D-0C0D399BB6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1fa12c-8610-4db8-8ca3-f90a12115e0d"/>
    <ds:schemaRef ds:uri="96235831-d2f0-429a-98d8-584099b95a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2022 Resultaten </vt:lpstr>
      <vt:lpstr>2023 Resultaten</vt:lpstr>
      <vt:lpstr>'2022 Resultaten '!Afdrukbereik</vt:lpstr>
      <vt:lpstr>'2023 Resultaten'!Afdrukbereik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der Pool Matthieu</dc:creator>
  <cp:lastModifiedBy>Robert in 't Groen</cp:lastModifiedBy>
  <dcterms:created xsi:type="dcterms:W3CDTF">2023-11-13T14:01:35Z</dcterms:created>
  <dcterms:modified xsi:type="dcterms:W3CDTF">2024-03-01T11:30:00Z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0x010100D48C52BEF59CFC45B31C031EE1BD2279</vt:lpwstr>
  </property>
  <property fmtid="{D5CDD505-2E9C-101B-9397-08002B2CF9AE}" pid="3" name="MediaServiceImageTags">
    <vt:lpwstr/>
  </property>
</Properties>
</file>